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idiS\Documents\PHD documents\Thesis\"/>
    </mc:Choice>
  </mc:AlternateContent>
  <bookViews>
    <workbookView xWindow="0" yWindow="0" windowWidth="20490" windowHeight="7020"/>
  </bookViews>
  <sheets>
    <sheet name="Table S5" sheetId="2" r:id="rId1"/>
    <sheet name="Table S6" sheetId="3" r:id="rId2"/>
    <sheet name="Table S7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3" i="2" l="1"/>
  <c r="Y291" i="2"/>
  <c r="O291" i="2"/>
  <c r="Y290" i="2"/>
  <c r="O290" i="2"/>
  <c r="Y289" i="2"/>
  <c r="O289" i="2"/>
  <c r="Y288" i="2"/>
  <c r="O288" i="2"/>
  <c r="Y287" i="2"/>
  <c r="O287" i="2"/>
  <c r="Y286" i="2"/>
  <c r="O286" i="2"/>
  <c r="Y285" i="2"/>
  <c r="O285" i="2"/>
  <c r="Y284" i="2"/>
  <c r="O284" i="2"/>
  <c r="Y283" i="2"/>
  <c r="O283" i="2"/>
  <c r="Y282" i="2"/>
  <c r="O282" i="2"/>
  <c r="Y281" i="2"/>
  <c r="O281" i="2"/>
  <c r="Y280" i="2"/>
  <c r="O280" i="2"/>
  <c r="Y279" i="2"/>
  <c r="O279" i="2"/>
  <c r="Y278" i="2"/>
  <c r="O278" i="2"/>
  <c r="Y277" i="2"/>
  <c r="O277" i="2"/>
  <c r="Y276" i="2"/>
  <c r="O276" i="2"/>
  <c r="Y275" i="2"/>
  <c r="O275" i="2"/>
  <c r="Y274" i="2"/>
  <c r="O274" i="2"/>
  <c r="Y273" i="2"/>
  <c r="O273" i="2"/>
  <c r="Y272" i="2"/>
  <c r="O272" i="2"/>
  <c r="Y271" i="2"/>
  <c r="O271" i="2"/>
  <c r="Y270" i="2"/>
  <c r="O270" i="2"/>
  <c r="Y269" i="2"/>
  <c r="O269" i="2"/>
  <c r="Y268" i="2"/>
  <c r="O268" i="2"/>
  <c r="Y267" i="2"/>
  <c r="O267" i="2"/>
  <c r="Y266" i="2"/>
  <c r="O266" i="2"/>
  <c r="Y265" i="2"/>
  <c r="O265" i="2"/>
  <c r="Y264" i="2"/>
  <c r="O264" i="2"/>
  <c r="Y263" i="2"/>
  <c r="O263" i="2"/>
  <c r="Y262" i="2"/>
  <c r="O262" i="2"/>
  <c r="Y261" i="2"/>
  <c r="O261" i="2"/>
  <c r="Y260" i="2"/>
  <c r="O260" i="2"/>
  <c r="Y259" i="2"/>
  <c r="O259" i="2"/>
  <c r="Y258" i="2"/>
  <c r="O258" i="2"/>
  <c r="Y257" i="2"/>
  <c r="O257" i="2"/>
  <c r="Y256" i="2"/>
  <c r="O256" i="2"/>
  <c r="Y255" i="2"/>
  <c r="O255" i="2"/>
  <c r="Y254" i="2"/>
  <c r="O254" i="2"/>
  <c r="Y253" i="2"/>
  <c r="O253" i="2"/>
  <c r="Y252" i="2"/>
  <c r="O252" i="2"/>
  <c r="Y251" i="2"/>
  <c r="O251" i="2"/>
  <c r="Y250" i="2"/>
  <c r="O250" i="2"/>
  <c r="Y249" i="2"/>
  <c r="O249" i="2"/>
  <c r="Y248" i="2"/>
  <c r="O248" i="2"/>
  <c r="Y247" i="2"/>
  <c r="O247" i="2"/>
  <c r="Y246" i="2"/>
  <c r="O246" i="2"/>
  <c r="Y245" i="2"/>
  <c r="O245" i="2"/>
  <c r="Y244" i="2"/>
  <c r="O244" i="2"/>
  <c r="Y243" i="2"/>
  <c r="O243" i="2"/>
  <c r="Y242" i="2"/>
  <c r="O242" i="2"/>
  <c r="Y241" i="2"/>
  <c r="O241" i="2"/>
  <c r="Y240" i="2"/>
  <c r="O240" i="2"/>
  <c r="Y239" i="2"/>
  <c r="O239" i="2"/>
  <c r="Y238" i="2"/>
  <c r="O238" i="2"/>
  <c r="Y237" i="2"/>
  <c r="O237" i="2"/>
  <c r="Y236" i="2"/>
  <c r="O236" i="2"/>
  <c r="Y235" i="2"/>
  <c r="O235" i="2"/>
  <c r="Y234" i="2"/>
  <c r="O234" i="2"/>
  <c r="Y233" i="2"/>
  <c r="O233" i="2"/>
  <c r="Y232" i="2"/>
  <c r="O232" i="2"/>
  <c r="Y231" i="2"/>
  <c r="O231" i="2"/>
  <c r="Y230" i="2"/>
  <c r="O230" i="2"/>
  <c r="Y229" i="2"/>
  <c r="O229" i="2"/>
  <c r="Y228" i="2"/>
  <c r="O228" i="2"/>
  <c r="Y227" i="2"/>
  <c r="O227" i="2"/>
  <c r="Y226" i="2"/>
  <c r="O226" i="2"/>
  <c r="Y225" i="2"/>
  <c r="O225" i="2"/>
  <c r="Y224" i="2"/>
  <c r="O224" i="2"/>
  <c r="Y223" i="2"/>
  <c r="O223" i="2"/>
  <c r="Y222" i="2"/>
  <c r="O222" i="2"/>
  <c r="Y221" i="2"/>
  <c r="O221" i="2"/>
  <c r="Y220" i="2"/>
  <c r="O220" i="2"/>
  <c r="Y219" i="2"/>
  <c r="O219" i="2"/>
  <c r="Y218" i="2"/>
  <c r="O218" i="2"/>
  <c r="Y217" i="2"/>
  <c r="O217" i="2"/>
  <c r="Y216" i="2"/>
  <c r="O216" i="2"/>
  <c r="Y215" i="2"/>
  <c r="O215" i="2"/>
  <c r="Y214" i="2"/>
  <c r="O214" i="2"/>
  <c r="Y213" i="2"/>
  <c r="O213" i="2"/>
  <c r="Y212" i="2"/>
  <c r="O212" i="2"/>
  <c r="Y211" i="2"/>
  <c r="O211" i="2"/>
  <c r="Y210" i="2"/>
  <c r="O210" i="2"/>
  <c r="Y209" i="2"/>
  <c r="O209" i="2"/>
  <c r="Y208" i="2"/>
  <c r="O208" i="2"/>
  <c r="Y207" i="2"/>
  <c r="O207" i="2"/>
  <c r="Y206" i="2"/>
  <c r="O206" i="2"/>
  <c r="Y205" i="2"/>
  <c r="O205" i="2"/>
  <c r="Y204" i="2"/>
  <c r="O204" i="2"/>
  <c r="Y203" i="2"/>
  <c r="O203" i="2"/>
  <c r="Y202" i="2"/>
  <c r="O202" i="2"/>
  <c r="Y201" i="2"/>
  <c r="O201" i="2"/>
  <c r="Y200" i="2"/>
  <c r="O200" i="2"/>
  <c r="Y199" i="2"/>
  <c r="O199" i="2"/>
  <c r="Y198" i="2"/>
  <c r="O198" i="2"/>
  <c r="Y197" i="2"/>
  <c r="O197" i="2"/>
  <c r="Y196" i="2"/>
  <c r="O196" i="2"/>
  <c r="Y195" i="2"/>
  <c r="O195" i="2"/>
  <c r="Y194" i="2"/>
  <c r="O194" i="2"/>
  <c r="Y193" i="2"/>
  <c r="O193" i="2"/>
  <c r="Y192" i="2"/>
  <c r="O192" i="2"/>
  <c r="Y191" i="2"/>
  <c r="O191" i="2"/>
  <c r="Y190" i="2"/>
  <c r="O190" i="2"/>
  <c r="Y189" i="2"/>
  <c r="O189" i="2"/>
  <c r="Y188" i="2"/>
  <c r="O188" i="2"/>
  <c r="Y187" i="2"/>
  <c r="O187" i="2"/>
  <c r="Y186" i="2"/>
  <c r="O186" i="2"/>
  <c r="Y185" i="2"/>
  <c r="O185" i="2"/>
  <c r="Y184" i="2"/>
  <c r="O184" i="2"/>
  <c r="Y183" i="2"/>
  <c r="O183" i="2"/>
  <c r="Y182" i="2"/>
  <c r="O182" i="2"/>
  <c r="Y181" i="2"/>
  <c r="O181" i="2"/>
  <c r="Y180" i="2"/>
  <c r="O180" i="2"/>
  <c r="Y179" i="2"/>
  <c r="O179" i="2"/>
  <c r="Y178" i="2"/>
  <c r="O178" i="2"/>
  <c r="Y177" i="2"/>
  <c r="O177" i="2"/>
  <c r="Y176" i="2"/>
  <c r="O176" i="2"/>
  <c r="Y175" i="2"/>
  <c r="O175" i="2"/>
  <c r="Y174" i="2"/>
  <c r="O174" i="2"/>
  <c r="Y173" i="2"/>
  <c r="O173" i="2"/>
  <c r="Y172" i="2"/>
  <c r="O172" i="2"/>
  <c r="Y171" i="2"/>
  <c r="O171" i="2"/>
  <c r="Y170" i="2"/>
  <c r="O170" i="2"/>
  <c r="Y169" i="2"/>
  <c r="O169" i="2"/>
  <c r="Y168" i="2"/>
  <c r="O168" i="2"/>
  <c r="Y167" i="2"/>
  <c r="O167" i="2"/>
  <c r="Y166" i="2"/>
  <c r="O166" i="2"/>
  <c r="Y165" i="2"/>
  <c r="O165" i="2"/>
  <c r="Y164" i="2"/>
  <c r="O164" i="2"/>
  <c r="Y163" i="2"/>
  <c r="O163" i="2"/>
  <c r="Y162" i="2"/>
  <c r="O162" i="2"/>
  <c r="Y161" i="2"/>
  <c r="O161" i="2"/>
  <c r="Y160" i="2"/>
  <c r="O160" i="2"/>
  <c r="Y159" i="2"/>
  <c r="O159" i="2"/>
  <c r="Y158" i="2"/>
  <c r="O158" i="2"/>
  <c r="Y157" i="2"/>
  <c r="O157" i="2"/>
  <c r="Y156" i="2"/>
  <c r="O156" i="2"/>
  <c r="Y155" i="2"/>
  <c r="O155" i="2"/>
  <c r="Y154" i="2"/>
  <c r="O154" i="2"/>
  <c r="Y153" i="2"/>
  <c r="O153" i="2"/>
  <c r="Y152" i="2"/>
  <c r="O152" i="2"/>
  <c r="Y151" i="2"/>
  <c r="O151" i="2"/>
  <c r="Y150" i="2"/>
  <c r="O150" i="2"/>
  <c r="Y149" i="2"/>
  <c r="O149" i="2"/>
  <c r="Y148" i="2"/>
  <c r="O148" i="2"/>
  <c r="Y147" i="2"/>
  <c r="O147" i="2"/>
  <c r="Y146" i="2"/>
  <c r="O146" i="2"/>
  <c r="Y145" i="2"/>
  <c r="O145" i="2"/>
  <c r="Y144" i="2"/>
  <c r="O144" i="2"/>
  <c r="Y143" i="2"/>
  <c r="O143" i="2"/>
  <c r="Y142" i="2"/>
  <c r="O142" i="2"/>
  <c r="Y141" i="2"/>
  <c r="O141" i="2"/>
  <c r="Y140" i="2"/>
  <c r="O140" i="2"/>
  <c r="Y139" i="2"/>
  <c r="O139" i="2"/>
  <c r="Y138" i="2"/>
  <c r="O138" i="2"/>
  <c r="Y137" i="2"/>
  <c r="O137" i="2"/>
  <c r="Y136" i="2"/>
  <c r="O136" i="2"/>
  <c r="Y135" i="2"/>
  <c r="O135" i="2"/>
  <c r="Y134" i="2"/>
  <c r="O134" i="2"/>
  <c r="Y133" i="2"/>
  <c r="O133" i="2"/>
  <c r="Y132" i="2"/>
  <c r="O132" i="2"/>
  <c r="Y131" i="2"/>
  <c r="O131" i="2"/>
  <c r="Y130" i="2"/>
  <c r="O130" i="2"/>
  <c r="Y129" i="2"/>
  <c r="O129" i="2"/>
  <c r="Y128" i="2"/>
  <c r="O128" i="2"/>
  <c r="Y127" i="2"/>
  <c r="O127" i="2"/>
  <c r="Y126" i="2"/>
  <c r="O126" i="2"/>
  <c r="Y125" i="2"/>
  <c r="O125" i="2"/>
  <c r="Y124" i="2"/>
  <c r="O124" i="2"/>
  <c r="Y123" i="2"/>
  <c r="O123" i="2"/>
  <c r="Y122" i="2"/>
  <c r="O122" i="2"/>
  <c r="Y121" i="2"/>
  <c r="O121" i="2"/>
  <c r="Y120" i="2"/>
  <c r="O120" i="2"/>
  <c r="Y119" i="2"/>
  <c r="O119" i="2"/>
  <c r="Y118" i="2"/>
  <c r="O118" i="2"/>
  <c r="Y117" i="2"/>
  <c r="O117" i="2"/>
  <c r="Y116" i="2"/>
  <c r="O116" i="2"/>
  <c r="Y115" i="2"/>
  <c r="O115" i="2"/>
  <c r="Y114" i="2"/>
  <c r="O114" i="2"/>
  <c r="Y113" i="2"/>
  <c r="O113" i="2"/>
  <c r="Y112" i="2"/>
  <c r="O112" i="2"/>
  <c r="Y111" i="2"/>
  <c r="O111" i="2"/>
  <c r="Y110" i="2"/>
  <c r="O110" i="2"/>
  <c r="Y109" i="2"/>
  <c r="O109" i="2"/>
  <c r="Y108" i="2"/>
  <c r="O108" i="2"/>
  <c r="Y107" i="2"/>
  <c r="O107" i="2"/>
  <c r="Y106" i="2"/>
  <c r="O106" i="2"/>
  <c r="Y105" i="2"/>
  <c r="O105" i="2"/>
  <c r="Y104" i="2"/>
  <c r="O104" i="2"/>
  <c r="Y103" i="2"/>
  <c r="O103" i="2"/>
  <c r="Y102" i="2"/>
  <c r="O102" i="2"/>
  <c r="Y101" i="2"/>
  <c r="O101" i="2"/>
  <c r="Y100" i="2"/>
  <c r="O100" i="2"/>
  <c r="Y99" i="2"/>
  <c r="O99" i="2"/>
  <c r="Y98" i="2"/>
  <c r="O98" i="2"/>
  <c r="Y97" i="2"/>
  <c r="O97" i="2"/>
  <c r="Y96" i="2"/>
  <c r="O96" i="2"/>
  <c r="Y95" i="2"/>
  <c r="O95" i="2"/>
  <c r="Y94" i="2"/>
  <c r="O94" i="2"/>
  <c r="Y93" i="2"/>
  <c r="O93" i="2"/>
  <c r="Y92" i="2"/>
  <c r="O92" i="2"/>
  <c r="Y91" i="2"/>
  <c r="O91" i="2"/>
  <c r="Y90" i="2"/>
  <c r="O90" i="2"/>
  <c r="Y89" i="2"/>
  <c r="O89" i="2"/>
  <c r="Y88" i="2"/>
  <c r="O88" i="2"/>
  <c r="Y87" i="2"/>
  <c r="O87" i="2"/>
  <c r="Y86" i="2"/>
  <c r="O86" i="2"/>
  <c r="Y85" i="2"/>
  <c r="O85" i="2"/>
  <c r="Y84" i="2"/>
  <c r="O84" i="2"/>
  <c r="Y83" i="2"/>
  <c r="O83" i="2"/>
  <c r="Y82" i="2"/>
  <c r="O82" i="2"/>
  <c r="Y81" i="2"/>
  <c r="O81" i="2"/>
  <c r="Y80" i="2"/>
  <c r="O80" i="2"/>
  <c r="Y79" i="2"/>
  <c r="O79" i="2"/>
  <c r="Y78" i="2"/>
  <c r="O78" i="2"/>
  <c r="Y77" i="2"/>
  <c r="O77" i="2"/>
  <c r="Y76" i="2"/>
  <c r="O76" i="2"/>
  <c r="Y75" i="2"/>
  <c r="O75" i="2"/>
  <c r="Y74" i="2"/>
  <c r="O74" i="2"/>
  <c r="Y73" i="2"/>
  <c r="O73" i="2"/>
  <c r="Y72" i="2"/>
  <c r="O72" i="2"/>
  <c r="Y71" i="2"/>
  <c r="O71" i="2"/>
  <c r="Y70" i="2"/>
  <c r="O70" i="2"/>
  <c r="Y69" i="2"/>
  <c r="O69" i="2"/>
  <c r="Y68" i="2"/>
  <c r="O68" i="2"/>
  <c r="Y67" i="2"/>
  <c r="O67" i="2"/>
  <c r="Y66" i="2"/>
  <c r="O66" i="2"/>
  <c r="Y65" i="2"/>
  <c r="O65" i="2"/>
  <c r="Y64" i="2"/>
  <c r="O64" i="2"/>
  <c r="Y63" i="2"/>
  <c r="O63" i="2"/>
  <c r="Y62" i="2"/>
  <c r="O62" i="2"/>
  <c r="Y61" i="2"/>
  <c r="O61" i="2"/>
  <c r="Y60" i="2"/>
  <c r="O60" i="2"/>
  <c r="Y59" i="2"/>
  <c r="O59" i="2"/>
  <c r="Y58" i="2"/>
  <c r="O58" i="2"/>
  <c r="Y57" i="2"/>
  <c r="O57" i="2"/>
  <c r="Y56" i="2"/>
  <c r="O56" i="2"/>
  <c r="Y55" i="2"/>
  <c r="O55" i="2"/>
  <c r="Y54" i="2"/>
  <c r="O54" i="2"/>
  <c r="Y53" i="2"/>
  <c r="O53" i="2"/>
  <c r="Y52" i="2"/>
  <c r="O52" i="2"/>
  <c r="Y51" i="2"/>
  <c r="O51" i="2"/>
  <c r="Y50" i="2"/>
  <c r="O50" i="2"/>
  <c r="Y49" i="2"/>
  <c r="O49" i="2"/>
  <c r="Y48" i="2"/>
  <c r="O48" i="2"/>
  <c r="Y47" i="2"/>
  <c r="O47" i="2"/>
  <c r="Y46" i="2"/>
  <c r="O46" i="2"/>
  <c r="Y45" i="2"/>
  <c r="O45" i="2"/>
  <c r="Y44" i="2"/>
  <c r="O44" i="2"/>
  <c r="Y43" i="2"/>
  <c r="O43" i="2"/>
  <c r="Y42" i="2"/>
  <c r="O42" i="2"/>
  <c r="Y41" i="2"/>
  <c r="O41" i="2"/>
  <c r="Y40" i="2"/>
  <c r="O40" i="2"/>
  <c r="Y39" i="2"/>
  <c r="O39" i="2"/>
  <c r="Y38" i="2"/>
  <c r="O38" i="2"/>
  <c r="Y37" i="2"/>
  <c r="O37" i="2"/>
  <c r="Y36" i="2"/>
  <c r="O36" i="2"/>
  <c r="Y35" i="2"/>
  <c r="O35" i="2"/>
  <c r="Y34" i="2"/>
  <c r="O34" i="2"/>
  <c r="Y33" i="2"/>
  <c r="O33" i="2"/>
  <c r="Y32" i="2"/>
  <c r="O32" i="2"/>
  <c r="Y31" i="2"/>
  <c r="O31" i="2"/>
  <c r="Y30" i="2"/>
  <c r="O30" i="2"/>
  <c r="Y29" i="2"/>
  <c r="O29" i="2"/>
  <c r="Y28" i="2"/>
  <c r="O28" i="2"/>
  <c r="Y27" i="2"/>
  <c r="O27" i="2"/>
  <c r="Y26" i="2"/>
  <c r="O26" i="2"/>
  <c r="Y25" i="2"/>
  <c r="O25" i="2"/>
  <c r="Y24" i="2"/>
  <c r="O24" i="2"/>
  <c r="Y23" i="2"/>
  <c r="O23" i="2"/>
  <c r="Y22" i="2"/>
  <c r="O22" i="2"/>
  <c r="Y21" i="2"/>
  <c r="O21" i="2"/>
  <c r="Y20" i="2"/>
  <c r="O20" i="2"/>
  <c r="Y19" i="2"/>
  <c r="O19" i="2"/>
  <c r="Y18" i="2"/>
  <c r="O18" i="2"/>
  <c r="Y17" i="2"/>
  <c r="O17" i="2"/>
  <c r="Y16" i="2"/>
  <c r="O16" i="2"/>
  <c r="Y15" i="2"/>
  <c r="O15" i="2"/>
  <c r="Y14" i="2"/>
  <c r="O14" i="2"/>
  <c r="Y13" i="2"/>
  <c r="O13" i="2"/>
  <c r="Y12" i="2"/>
  <c r="O12" i="2"/>
  <c r="Y11" i="2"/>
  <c r="O11" i="2"/>
  <c r="Y10" i="2"/>
  <c r="O10" i="2"/>
  <c r="Y9" i="2"/>
  <c r="O9" i="2"/>
  <c r="Y8" i="2"/>
  <c r="O8" i="2"/>
  <c r="Y7" i="2"/>
  <c r="O7" i="2"/>
  <c r="Y6" i="2"/>
  <c r="O6" i="2"/>
  <c r="Y5" i="2"/>
  <c r="O5" i="2"/>
  <c r="Y4" i="2"/>
  <c r="O4" i="2"/>
  <c r="Y3" i="2"/>
  <c r="O3" i="2"/>
</calcChain>
</file>

<file path=xl/sharedStrings.xml><?xml version="1.0" encoding="utf-8"?>
<sst xmlns="http://schemas.openxmlformats.org/spreadsheetml/2006/main" count="10625" uniqueCount="5589">
  <si>
    <t>Genomic signatures identified through Neptune analysis (cut off score of 0.9)</t>
  </si>
  <si>
    <r>
      <rPr>
        <b/>
        <i/>
        <sz val="14"/>
        <color theme="1"/>
        <rFont val="Times New Roman"/>
        <family val="1"/>
      </rPr>
      <t xml:space="preserve">E.hirae </t>
    </r>
    <r>
      <rPr>
        <b/>
        <sz val="14"/>
        <color theme="1"/>
        <rFont val="Times New Roman"/>
        <family val="1"/>
      </rPr>
      <t xml:space="preserve">as inclusion group and </t>
    </r>
    <r>
      <rPr>
        <b/>
        <i/>
        <sz val="14"/>
        <color theme="1"/>
        <rFont val="Times New Roman"/>
        <family val="1"/>
      </rPr>
      <t>E. faecalis</t>
    </r>
    <r>
      <rPr>
        <b/>
        <sz val="14"/>
        <color theme="1"/>
        <rFont val="Times New Roman"/>
        <family val="1"/>
      </rPr>
      <t xml:space="preserve"> as exclusion group</t>
    </r>
  </si>
  <si>
    <r>
      <rPr>
        <b/>
        <i/>
        <sz val="14"/>
        <color theme="1"/>
        <rFont val="Times New Roman"/>
        <family val="1"/>
      </rPr>
      <t xml:space="preserve">E. hirae </t>
    </r>
    <r>
      <rPr>
        <b/>
        <sz val="14"/>
        <color theme="1"/>
        <rFont val="Times New Roman"/>
        <family val="1"/>
      </rPr>
      <t xml:space="preserve">as inclusion group and </t>
    </r>
    <r>
      <rPr>
        <b/>
        <i/>
        <sz val="14"/>
        <color theme="1"/>
        <rFont val="Times New Roman"/>
        <family val="1"/>
      </rPr>
      <t>E. faecium</t>
    </r>
    <r>
      <rPr>
        <b/>
        <sz val="14"/>
        <color theme="1"/>
        <rFont val="Times New Roman"/>
        <family val="1"/>
      </rPr>
      <t>as exclusion group</t>
    </r>
  </si>
  <si>
    <r>
      <rPr>
        <b/>
        <i/>
        <sz val="14"/>
        <color theme="1"/>
        <rFont val="Times New Roman"/>
        <family val="1"/>
      </rPr>
      <t>E. faecalis</t>
    </r>
    <r>
      <rPr>
        <b/>
        <sz val="14"/>
        <color theme="1"/>
        <rFont val="Times New Roman"/>
        <family val="1"/>
      </rPr>
      <t xml:space="preserve"> as inclusion group and </t>
    </r>
    <r>
      <rPr>
        <b/>
        <i/>
        <sz val="14"/>
        <color theme="1"/>
        <rFont val="Times New Roman"/>
        <family val="1"/>
      </rPr>
      <t>E. hirae</t>
    </r>
    <r>
      <rPr>
        <b/>
        <sz val="14"/>
        <color theme="1"/>
        <rFont val="Times New Roman"/>
        <family val="1"/>
      </rPr>
      <t xml:space="preserve"> as exclusion group</t>
    </r>
  </si>
  <si>
    <r>
      <rPr>
        <b/>
        <i/>
        <sz val="14"/>
        <color theme="1"/>
        <rFont val="Times New Roman"/>
        <family val="1"/>
      </rPr>
      <t xml:space="preserve">E. faecium </t>
    </r>
    <r>
      <rPr>
        <b/>
        <sz val="14"/>
        <color theme="1"/>
        <rFont val="Times New Roman"/>
        <family val="1"/>
      </rPr>
      <t xml:space="preserve">as inclusion group and </t>
    </r>
    <r>
      <rPr>
        <b/>
        <i/>
        <sz val="14"/>
        <color theme="1"/>
        <rFont val="Times New Roman"/>
        <family val="1"/>
      </rPr>
      <t>E. hirae</t>
    </r>
    <r>
      <rPr>
        <b/>
        <sz val="14"/>
        <color theme="1"/>
        <rFont val="Times New Roman"/>
        <family val="1"/>
      </rPr>
      <t xml:space="preserve"> as exclusion group</t>
    </r>
  </si>
  <si>
    <t>Contig ID</t>
  </si>
  <si>
    <t>locus_tag</t>
  </si>
  <si>
    <t>ftype</t>
  </si>
  <si>
    <t>gene</t>
  </si>
  <si>
    <t>length_bp</t>
  </si>
  <si>
    <t>COG</t>
  </si>
  <si>
    <t>product</t>
  </si>
  <si>
    <t>EC_number</t>
  </si>
  <si>
    <t>GFBDKNGL_00002</t>
  </si>
  <si>
    <t>CDS</t>
  </si>
  <si>
    <t>epsE_1</t>
  </si>
  <si>
    <t>COG0463</t>
  </si>
  <si>
    <t>Putative glycosyltransferase EpsE</t>
  </si>
  <si>
    <t>MCINOGGB_00001</t>
  </si>
  <si>
    <t>gmuD</t>
  </si>
  <si>
    <t>3.2.1.86</t>
  </si>
  <si>
    <t>COG2723</t>
  </si>
  <si>
    <t>6-phospho-beta-glucosidase GmuD</t>
  </si>
  <si>
    <t>PKDPPOAA_00001</t>
  </si>
  <si>
    <t>thiE_1</t>
  </si>
  <si>
    <t>2.5.1.3</t>
  </si>
  <si>
    <t>COG0352</t>
  </si>
  <si>
    <t>Thiamine-phosphate synthase</t>
  </si>
  <si>
    <t>IJGGHGFA_00001</t>
  </si>
  <si>
    <t>ytfQ_1</t>
  </si>
  <si>
    <t>ABC transporter periplasmic-binding protein YtfQ</t>
  </si>
  <si>
    <t>GFBDKNGL_00003</t>
  </si>
  <si>
    <t>hypothetical protein</t>
  </si>
  <si>
    <t>MCINOGGB_00002</t>
  </si>
  <si>
    <t>lipO</t>
  </si>
  <si>
    <t>COG1653</t>
  </si>
  <si>
    <t>Lipoprotein LipO</t>
  </si>
  <si>
    <t>PKDPPOAA_00002</t>
  </si>
  <si>
    <t>thiM_1</t>
  </si>
  <si>
    <t>2.7.1.50</t>
  </si>
  <si>
    <t>COG2145</t>
  </si>
  <si>
    <t>Hydroxyethylthiazole kinase</t>
  </si>
  <si>
    <t>IJGGHGFA_00002</t>
  </si>
  <si>
    <t>chvE_1</t>
  </si>
  <si>
    <t>COG4213</t>
  </si>
  <si>
    <t>Multiple sugar-binding periplasmic receptor ChvE</t>
  </si>
  <si>
    <t>GFBDKNGL_00004</t>
  </si>
  <si>
    <t>pglF_1</t>
  </si>
  <si>
    <t>COG1086</t>
  </si>
  <si>
    <t>UDP-N-acetyl-alpha-D-glucosamine C6 dehydratase</t>
  </si>
  <si>
    <t>MCINOGGB_00003</t>
  </si>
  <si>
    <t>PKDPPOAA_00003</t>
  </si>
  <si>
    <t>ygfK_1</t>
  </si>
  <si>
    <t>COG0493</t>
  </si>
  <si>
    <t>Putative oxidoreductase YgfK</t>
  </si>
  <si>
    <t>IJGGHGFA_00003</t>
  </si>
  <si>
    <t>xylG_1</t>
  </si>
  <si>
    <t>3.6.3.17</t>
  </si>
  <si>
    <t>COG1129</t>
  </si>
  <si>
    <t>Xylose import ATP-binding protein XylG</t>
  </si>
  <si>
    <t>GFBDKNGL_00005</t>
  </si>
  <si>
    <t>ywqD_1</t>
  </si>
  <si>
    <t>COG0489</t>
  </si>
  <si>
    <t>Tyrosine-protein kinase YwqD</t>
  </si>
  <si>
    <t>MCINOGGB_00004</t>
  </si>
  <si>
    <t>araQ_1</t>
  </si>
  <si>
    <t>COG0395</t>
  </si>
  <si>
    <t>L-arabinose transport system permease protein AraQ</t>
  </si>
  <si>
    <t>PKDPPOAA_00004</t>
  </si>
  <si>
    <t>bacC</t>
  </si>
  <si>
    <t>1.1.1.385</t>
  </si>
  <si>
    <t>Dihydroanticapsin 7-dehydrogenase</t>
  </si>
  <si>
    <t>IJGGHGFA_00004</t>
  </si>
  <si>
    <t>GFBDKNGL_00006</t>
  </si>
  <si>
    <t>ywqC_1</t>
  </si>
  <si>
    <t>COG3944</t>
  </si>
  <si>
    <t>putative capsular polysaccharide biosynthesis protein YwqC</t>
  </si>
  <si>
    <t>MCINOGGB_00005</t>
  </si>
  <si>
    <t>yteP_1</t>
  </si>
  <si>
    <t>COG4209</t>
  </si>
  <si>
    <t>putative multiple-sugar transport system permease YteP</t>
  </si>
  <si>
    <t>PKDPPOAA_00005</t>
  </si>
  <si>
    <t>licR_1</t>
  </si>
  <si>
    <t>COG1762</t>
  </si>
  <si>
    <t>putative licABCH operon regulator</t>
  </si>
  <si>
    <t>IJGGHGFA_00005</t>
  </si>
  <si>
    <t>yecD_1</t>
  </si>
  <si>
    <t>3.-.-.-</t>
  </si>
  <si>
    <t>COG1335</t>
  </si>
  <si>
    <t>Isochorismatase family protein YecD</t>
  </si>
  <si>
    <t>GFBDKNGL_00007</t>
  </si>
  <si>
    <t>MCINOGGB_00006</t>
  </si>
  <si>
    <t>PKDPPOAA_00006</t>
  </si>
  <si>
    <t>IJGGHGFA_00006</t>
  </si>
  <si>
    <t>rclA_1</t>
  </si>
  <si>
    <t>COG1249</t>
  </si>
  <si>
    <t>putative pyridine nucleotide-disulfide oxidoreductase RclA</t>
  </si>
  <si>
    <t>GFBDKNGL_00008</t>
  </si>
  <si>
    <t>MCINOGGB_00007</t>
  </si>
  <si>
    <t>PKDPPOAA_00007</t>
  </si>
  <si>
    <t>srlA</t>
  </si>
  <si>
    <t>COG3730</t>
  </si>
  <si>
    <t>PTS system glucitol/sorbitol-specific EIIC component</t>
  </si>
  <si>
    <t>IJGGHGFA_00007</t>
  </si>
  <si>
    <t>cdr_1</t>
  </si>
  <si>
    <t>1.8.1.14</t>
  </si>
  <si>
    <t>Coenzyme A disulfide reductase</t>
  </si>
  <si>
    <t>GFBDKNGL_00009</t>
  </si>
  <si>
    <t>MCINOGGB_00008</t>
  </si>
  <si>
    <t>PKDPPOAA_00008</t>
  </si>
  <si>
    <t>srlE</t>
  </si>
  <si>
    <t>2.7.1.198</t>
  </si>
  <si>
    <t>COG3732</t>
  </si>
  <si>
    <t>PTS system glucitol/sorbitol-specific EIIB component</t>
  </si>
  <si>
    <t>IJGGHGFA_00008</t>
  </si>
  <si>
    <t>GFBDKNGL_00010</t>
  </si>
  <si>
    <t>ribD</t>
  </si>
  <si>
    <t>COG0117</t>
  </si>
  <si>
    <t>Riboflavin biosynthesis protein RibD</t>
  </si>
  <si>
    <t>MCINOGGB_00009</t>
  </si>
  <si>
    <t>PKDPPOAA_00009</t>
  </si>
  <si>
    <t>srlB_1</t>
  </si>
  <si>
    <t>COG3731</t>
  </si>
  <si>
    <t>PTS system glucitol/sorbitol-specific EIIA component</t>
  </si>
  <si>
    <t>IJGGHGFA_00009</t>
  </si>
  <si>
    <t>yesR_1</t>
  </si>
  <si>
    <t>3.2.1.172</t>
  </si>
  <si>
    <t>COG4225</t>
  </si>
  <si>
    <t>Unsaturated rhamnogalacturonyl hydrolase YesR</t>
  </si>
  <si>
    <t>GFBDKNGL_00011</t>
  </si>
  <si>
    <t>ribE</t>
  </si>
  <si>
    <t>COG0307</t>
  </si>
  <si>
    <t>Riboflavin synthase</t>
  </si>
  <si>
    <t>MCINOGGB_00010</t>
  </si>
  <si>
    <t>PKDPPOAA_00010</t>
  </si>
  <si>
    <t>fsaA</t>
  </si>
  <si>
    <t>4.1.2.-</t>
  </si>
  <si>
    <t>COG0176</t>
  </si>
  <si>
    <t>Fructose-6-phosphate aldolase 1</t>
  </si>
  <si>
    <t>IJGGHGFA_00010</t>
  </si>
  <si>
    <t>GFBDKNGL_00012</t>
  </si>
  <si>
    <t>ribBA</t>
  </si>
  <si>
    <t>COG0108</t>
  </si>
  <si>
    <t>Riboflavin biosynthesis protein RibBA</t>
  </si>
  <si>
    <t>MCINOGGB_00011</t>
  </si>
  <si>
    <t>marA</t>
  </si>
  <si>
    <t>Multiple antibiotic resistance protein MarA</t>
  </si>
  <si>
    <t>PKDPPOAA_00011</t>
  </si>
  <si>
    <t>sph</t>
  </si>
  <si>
    <t>4.2.1.53</t>
  </si>
  <si>
    <t>Oleate hydratase</t>
  </si>
  <si>
    <t>IJGGHGFA_00011</t>
  </si>
  <si>
    <t>opuCC_1</t>
  </si>
  <si>
    <t>COG1732</t>
  </si>
  <si>
    <t>Glycine betaine/carnitine/choline-binding protein OpuCC</t>
  </si>
  <si>
    <t>GFBDKNGL_00013</t>
  </si>
  <si>
    <t>ribH</t>
  </si>
  <si>
    <t>COG0054</t>
  </si>
  <si>
    <t>6,7-dimethyl-8-ribityllumazine synthase</t>
  </si>
  <si>
    <t>MCINOGGB_00012</t>
  </si>
  <si>
    <t>ydjF_1</t>
  </si>
  <si>
    <t>COG1349</t>
  </si>
  <si>
    <t>putative HTH-type transcriptional regulator YdjF</t>
  </si>
  <si>
    <t>PKDPPOAA_00012</t>
  </si>
  <si>
    <t>IJGGHGFA_00012</t>
  </si>
  <si>
    <t>opuCB_1</t>
  </si>
  <si>
    <t>Carnitine transport permease protein OpuCB</t>
  </si>
  <si>
    <t>GFBDKNGL_00014</t>
  </si>
  <si>
    <t>MCINOGGB_00013</t>
  </si>
  <si>
    <t>PKDPPOAA_00013</t>
  </si>
  <si>
    <t>IJGGHGFA_00013</t>
  </si>
  <si>
    <t>natA_1</t>
  </si>
  <si>
    <t>COG4555</t>
  </si>
  <si>
    <t>ABC transporter ATP-binding protein NatA</t>
  </si>
  <si>
    <t>GFBDKNGL_00015</t>
  </si>
  <si>
    <t>MCINOGGB_00014</t>
  </si>
  <si>
    <t>ydjF_2</t>
  </si>
  <si>
    <t>PKDPPOAA_00014</t>
  </si>
  <si>
    <t>IJGGHGFA_00014</t>
  </si>
  <si>
    <t>GFBDKNGL_00016</t>
  </si>
  <si>
    <t>MCINOGGB_00015</t>
  </si>
  <si>
    <t>fucA</t>
  </si>
  <si>
    <t>4.1.2.17</t>
  </si>
  <si>
    <t>COG0235</t>
  </si>
  <si>
    <t>L-fuculose phosphate aldolase</t>
  </si>
  <si>
    <t>PKDPPOAA_00015</t>
  </si>
  <si>
    <t>icaA_1</t>
  </si>
  <si>
    <t>2.4.1.-</t>
  </si>
  <si>
    <t>COG1215</t>
  </si>
  <si>
    <t>Poly-beta-1,6-N-acetyl-D-glucosamine synthase</t>
  </si>
  <si>
    <t>IJGGHGFA_00015</t>
  </si>
  <si>
    <t>GFBDKNGL_00017</t>
  </si>
  <si>
    <t>MCINOGGB_00016</t>
  </si>
  <si>
    <t>fucI_1</t>
  </si>
  <si>
    <t>5.3.1.25</t>
  </si>
  <si>
    <t>COG2407</t>
  </si>
  <si>
    <t>L-fucose isomerase</t>
  </si>
  <si>
    <t>PKDPPOAA_00016</t>
  </si>
  <si>
    <t>IJGGHGFA_00016</t>
  </si>
  <si>
    <t>GFBDKNGL_00018</t>
  </si>
  <si>
    <t>ugd_1</t>
  </si>
  <si>
    <t>COG1004</t>
  </si>
  <si>
    <t>UDP-glucose 6-dehydrogenase</t>
  </si>
  <si>
    <t>MCINOGGB_00017</t>
  </si>
  <si>
    <t>fucI_2</t>
  </si>
  <si>
    <t>PKDPPOAA_00017</t>
  </si>
  <si>
    <t>IJGGHGFA_00017</t>
  </si>
  <si>
    <t>GFBDKNGL_00019</t>
  </si>
  <si>
    <t>epsD</t>
  </si>
  <si>
    <t>Putative glycosyltransferase EpsD</t>
  </si>
  <si>
    <t>MCINOGGB_00018</t>
  </si>
  <si>
    <t>rhaB</t>
  </si>
  <si>
    <t>2.7.1.5</t>
  </si>
  <si>
    <t>Rhamnulokinase</t>
  </si>
  <si>
    <t>PKDPPOAA_00018</t>
  </si>
  <si>
    <t>IJGGHGFA_00018</t>
  </si>
  <si>
    <t>GFBDKNGL_00020</t>
  </si>
  <si>
    <t>pglC</t>
  </si>
  <si>
    <t>COG2148</t>
  </si>
  <si>
    <t>Undecaprenyl phosphate N,N'-diacetylbacillosamine 1-phosphate transferase</t>
  </si>
  <si>
    <t>MCINOGGB_00019</t>
  </si>
  <si>
    <t>PKDPPOAA_00019</t>
  </si>
  <si>
    <t>patA_1</t>
  </si>
  <si>
    <t>2.6.1.-</t>
  </si>
  <si>
    <t>COG0436</t>
  </si>
  <si>
    <t>Putative N-acetyl-LL-diaminopimelate aminotransferase</t>
  </si>
  <si>
    <t>IJGGHGFA_00019</t>
  </si>
  <si>
    <t>GFBDKNGL_00021</t>
  </si>
  <si>
    <t>epsN</t>
  </si>
  <si>
    <t>COG0399</t>
  </si>
  <si>
    <t>Putative pyridoxal phosphate-dependent aminotransferase EpsN</t>
  </si>
  <si>
    <t>MCINOGGB_00020</t>
  </si>
  <si>
    <t>manX_1</t>
  </si>
  <si>
    <t>2.7.1.191</t>
  </si>
  <si>
    <t>PTS system mannose-specific EIIAB component</t>
  </si>
  <si>
    <t>PKDPPOAA_00020</t>
  </si>
  <si>
    <t>IJGGHGFA_00020</t>
  </si>
  <si>
    <t>yybR_1</t>
  </si>
  <si>
    <t>COG1733</t>
  </si>
  <si>
    <t>putative HTH-type transcriptional regulator YybR</t>
  </si>
  <si>
    <t>GFBDKNGL_00022</t>
  </si>
  <si>
    <t>epsM</t>
  </si>
  <si>
    <t>COG0110</t>
  </si>
  <si>
    <t>Putative acetyltransferase EpsM</t>
  </si>
  <si>
    <t>MCINOGGB_00021</t>
  </si>
  <si>
    <t>sorA</t>
  </si>
  <si>
    <t>COG3715</t>
  </si>
  <si>
    <t>PTS system sorbose-specific EIIC component</t>
  </si>
  <si>
    <t>PKDPPOAA_00021</t>
  </si>
  <si>
    <t>IJGGHGFA_00021</t>
  </si>
  <si>
    <t>GFBDKNGL_00023</t>
  </si>
  <si>
    <t>pglF_2</t>
  </si>
  <si>
    <t>MCINOGGB_00022</t>
  </si>
  <si>
    <t>PKDPPOAA_00022</t>
  </si>
  <si>
    <t>ugl_1</t>
  </si>
  <si>
    <t>3.2.1.180</t>
  </si>
  <si>
    <t>Unsaturated chondroitin disaccharide hydrolase</t>
  </si>
  <si>
    <t>IJGGHGFA_00022</t>
  </si>
  <si>
    <t>thiY_1</t>
  </si>
  <si>
    <t>COG0715</t>
  </si>
  <si>
    <t>Formylaminopyrimidine-binding protein</t>
  </si>
  <si>
    <t>GFBDKNGL_00024</t>
  </si>
  <si>
    <t>ywqE_1</t>
  </si>
  <si>
    <t>COG4464</t>
  </si>
  <si>
    <t>Tyrosine-protein phosphatase YwqE</t>
  </si>
  <si>
    <t>MCINOGGB_00023</t>
  </si>
  <si>
    <t>PKDPPOAA_00023</t>
  </si>
  <si>
    <t>msmE_1</t>
  </si>
  <si>
    <t>Multiple sugar-binding protein</t>
  </si>
  <si>
    <t>IJGGHGFA_00023</t>
  </si>
  <si>
    <t>ssuB_1</t>
  </si>
  <si>
    <t>3.6.3.-</t>
  </si>
  <si>
    <t>COG1116</t>
  </si>
  <si>
    <t>Aliphatic sulfonates import ATP-binding protein SsuB</t>
  </si>
  <si>
    <t>GFBDKNGL_00025</t>
  </si>
  <si>
    <t>ywqD_2</t>
  </si>
  <si>
    <t>MCINOGGB_00024</t>
  </si>
  <si>
    <t>PKDPPOAA_00024</t>
  </si>
  <si>
    <t>ugpA_1</t>
  </si>
  <si>
    <t>COG1175</t>
  </si>
  <si>
    <t>sn-glycerol-3-phosphate transport system permease protein UgpA</t>
  </si>
  <si>
    <t>IJGGHGFA_00024</t>
  </si>
  <si>
    <t>uxaC_1</t>
  </si>
  <si>
    <t>5.3.1.12</t>
  </si>
  <si>
    <t>COG1904</t>
  </si>
  <si>
    <t>Uronate isomerase</t>
  </si>
  <si>
    <t>GFBDKNGL_00026</t>
  </si>
  <si>
    <t>ywqC_2</t>
  </si>
  <si>
    <t>MCINOGGB_00025</t>
  </si>
  <si>
    <t>PKDPPOAA_00025</t>
  </si>
  <si>
    <t>IJGGHGFA_00025</t>
  </si>
  <si>
    <t>uxaA_1</t>
  </si>
  <si>
    <t>4.2.1.7</t>
  </si>
  <si>
    <t>COG2721</t>
  </si>
  <si>
    <t>Altronate dehydratase</t>
  </si>
  <si>
    <t>GFBDKNGL_00027</t>
  </si>
  <si>
    <t>glsA2_1</t>
  </si>
  <si>
    <t>COG2066</t>
  </si>
  <si>
    <t>Glutaminase 2</t>
  </si>
  <si>
    <t>MCINOGGB_00026</t>
  </si>
  <si>
    <t>PKDPPOAA_00026</t>
  </si>
  <si>
    <t>apbE_1</t>
  </si>
  <si>
    <t>2.7.1.180</t>
  </si>
  <si>
    <t>COG1477</t>
  </si>
  <si>
    <t>FAD:protein FMN transferase</t>
  </si>
  <si>
    <t>IJGGHGFA_00026</t>
  </si>
  <si>
    <t>mtlF_1</t>
  </si>
  <si>
    <t>COG2213</t>
  </si>
  <si>
    <t>Mannitol-specific phosphotransferase enzyme IIA component</t>
  </si>
  <si>
    <t>GFBDKNGL_00028</t>
  </si>
  <si>
    <t>gadC_1</t>
  </si>
  <si>
    <t>COG0531</t>
  </si>
  <si>
    <t>Glutamate/gamma-aminobutyrate antiporter</t>
  </si>
  <si>
    <t>MCINOGGB_00027</t>
  </si>
  <si>
    <t>PKDPPOAA_00027</t>
  </si>
  <si>
    <t>nfr1_1</t>
  </si>
  <si>
    <t>1.5.1.36</t>
  </si>
  <si>
    <t>COG0431</t>
  </si>
  <si>
    <t>NADH-dependent flavin reductase subunit 1</t>
  </si>
  <si>
    <t>IJGGHGFA_00027</t>
  </si>
  <si>
    <t>fba_1</t>
  </si>
  <si>
    <t>4.1.2.13</t>
  </si>
  <si>
    <t>Fructose-bisphosphate aldolase</t>
  </si>
  <si>
    <t>GFBDKNGL_00029</t>
  </si>
  <si>
    <t>amt_1</t>
  </si>
  <si>
    <t>Ammonia channel</t>
  </si>
  <si>
    <t>MCINOGGB_00028</t>
  </si>
  <si>
    <t>PKDPPOAA_00028</t>
  </si>
  <si>
    <t>nfr1_2</t>
  </si>
  <si>
    <t>IJGGHGFA_00028</t>
  </si>
  <si>
    <t>GFBDKNGL_00030</t>
  </si>
  <si>
    <t>yvgN</t>
  </si>
  <si>
    <t>COG0656</t>
  </si>
  <si>
    <t>Glyoxal reductase</t>
  </si>
  <si>
    <t>MCINOGGB_00029</t>
  </si>
  <si>
    <t>PKDPPOAA_00029</t>
  </si>
  <si>
    <t>IJGGHGFA_00029</t>
  </si>
  <si>
    <t>GFBDKNGL_00031</t>
  </si>
  <si>
    <t>MCINOGGB_00030</t>
  </si>
  <si>
    <t>3.4.13.-</t>
  </si>
  <si>
    <t>COG0624</t>
  </si>
  <si>
    <t>Putative dipeptidase</t>
  </si>
  <si>
    <t>PKDPPOAA_00030</t>
  </si>
  <si>
    <t>IJGGHGFA_00030</t>
  </si>
  <si>
    <t>opuCA_1</t>
  </si>
  <si>
    <t>3.6.3.32</t>
  </si>
  <si>
    <t>Carnitine transport ATP-binding protein OpuCA</t>
  </si>
  <si>
    <t>GFBDKNGL_00032</t>
  </si>
  <si>
    <t>MCINOGGB_00031</t>
  </si>
  <si>
    <t>yvoA_1</t>
  </si>
  <si>
    <t>COG2188</t>
  </si>
  <si>
    <t>HTH-type transcriptional repressor YvoA</t>
  </si>
  <si>
    <t>PKDPPOAA_00031</t>
  </si>
  <si>
    <t>IJGGHGFA_00031</t>
  </si>
  <si>
    <t>btsS_1</t>
  </si>
  <si>
    <t>2.7.13.3</t>
  </si>
  <si>
    <t>COG3275</t>
  </si>
  <si>
    <t>Sensor histidine kinase BtsS</t>
  </si>
  <si>
    <t>GFBDKNGL_00033</t>
  </si>
  <si>
    <t>MCINOGGB_00032</t>
  </si>
  <si>
    <t>PKDPPOAA_00032</t>
  </si>
  <si>
    <t>lpxG_1</t>
  </si>
  <si>
    <t>3.6.1.-</t>
  </si>
  <si>
    <t>COG1408</t>
  </si>
  <si>
    <t>UDP-2,3-diacylglucosamine pyrophosphatase LpxG</t>
  </si>
  <si>
    <t>IJGGHGFA_00032</t>
  </si>
  <si>
    <t>cna_1</t>
  </si>
  <si>
    <t>Collagen adhesin</t>
  </si>
  <si>
    <t>GFBDKNGL_00034</t>
  </si>
  <si>
    <t>rodA_1</t>
  </si>
  <si>
    <t>COG0772</t>
  </si>
  <si>
    <t>Peptidoglycan glycosyltransferase RodA</t>
  </si>
  <si>
    <t>MCINOGGB_00033</t>
  </si>
  <si>
    <t>PKDPPOAA_00033</t>
  </si>
  <si>
    <t>codB_1</t>
  </si>
  <si>
    <t>COG1457</t>
  </si>
  <si>
    <t>Cytosine permease</t>
  </si>
  <si>
    <t>IJGGHGFA_00033</t>
  </si>
  <si>
    <t>GFBDKNGL_00035</t>
  </si>
  <si>
    <t>MCINOGGB_00034</t>
  </si>
  <si>
    <t>PKDPPOAA_00034</t>
  </si>
  <si>
    <t>IJGGHGFA_00034</t>
  </si>
  <si>
    <t>GFBDKNGL_00036</t>
  </si>
  <si>
    <t>MCINOGGB_00035</t>
  </si>
  <si>
    <t>PKDPPOAA_00035</t>
  </si>
  <si>
    <t>fldH</t>
  </si>
  <si>
    <t>1.1.1.-</t>
  </si>
  <si>
    <t>Phenyllactate dehydrogenase</t>
  </si>
  <si>
    <t>IJGGHGFA_00035</t>
  </si>
  <si>
    <t>rhgT_1</t>
  </si>
  <si>
    <t>3.1.1.-</t>
  </si>
  <si>
    <t>COG2755</t>
  </si>
  <si>
    <t>Rhamnogalacturonan acetylesterase RhgT</t>
  </si>
  <si>
    <t>GFBDKNGL_00037</t>
  </si>
  <si>
    <t>MCINOGGB_00036</t>
  </si>
  <si>
    <t>PKDPPOAA_00036</t>
  </si>
  <si>
    <t>hcxA_1</t>
  </si>
  <si>
    <t>COG0371</t>
  </si>
  <si>
    <t>Hydroxycarboxylate dehydrogenase A</t>
  </si>
  <si>
    <t>IJGGHGFA_00036</t>
  </si>
  <si>
    <t>uxaC_2</t>
  </si>
  <si>
    <t>GFBDKNGL_00038</t>
  </si>
  <si>
    <t>MCINOGGB_00037</t>
  </si>
  <si>
    <t>PKDPPOAA_00037</t>
  </si>
  <si>
    <t>IJGGHGFA_00037</t>
  </si>
  <si>
    <t>mtlF_2</t>
  </si>
  <si>
    <t>GFBDKNGL_00039</t>
  </si>
  <si>
    <t>tRNA</t>
  </si>
  <si>
    <t>tRNA-Gln(ctg)</t>
  </si>
  <si>
    <t>MCINOGGB_00038</t>
  </si>
  <si>
    <t>PKDPPOAA_00038</t>
  </si>
  <si>
    <t>gcdC_1</t>
  </si>
  <si>
    <t>4.1.1.70</t>
  </si>
  <si>
    <t>COG0511</t>
  </si>
  <si>
    <t>Glutaconyl-CoA decarboxylase subunit gamma</t>
  </si>
  <si>
    <t>IJGGHGFA_00038</t>
  </si>
  <si>
    <t>mtlR_1</t>
  </si>
  <si>
    <t>Transcriptional regulator MtlR</t>
  </si>
  <si>
    <t>GFBDKNGL_00040</t>
  </si>
  <si>
    <t>MCINOGGB_00039</t>
  </si>
  <si>
    <t>PKDPPOAA_00039</t>
  </si>
  <si>
    <t>gcdB_1</t>
  </si>
  <si>
    <t>COG1883</t>
  </si>
  <si>
    <t>Glutaconyl-CoA decarboxylase subunit beta</t>
  </si>
  <si>
    <t>IJGGHGFA_00039</t>
  </si>
  <si>
    <t>siaQ_1</t>
  </si>
  <si>
    <t>COG3090</t>
  </si>
  <si>
    <t>Sialic acid TRAP transporter small permease protein SiaQ</t>
  </si>
  <si>
    <t>GFBDKNGL_00041</t>
  </si>
  <si>
    <t>MCINOGGB_00040</t>
  </si>
  <si>
    <t>PKDPPOAA_00040</t>
  </si>
  <si>
    <t>IJGGHGFA_00040</t>
  </si>
  <si>
    <t>lipO_1</t>
  </si>
  <si>
    <t>GFBDKNGL_00042</t>
  </si>
  <si>
    <t>MCINOGGB_00041</t>
  </si>
  <si>
    <t>PKDPPOAA_00041</t>
  </si>
  <si>
    <t>citC_1</t>
  </si>
  <si>
    <t>6.2.1.22</t>
  </si>
  <si>
    <t>COG3053</t>
  </si>
  <si>
    <t>[Citrate [pro-3S]-lyase] ligase</t>
  </si>
  <si>
    <t>IJGGHGFA_00041</t>
  </si>
  <si>
    <t>metE</t>
  </si>
  <si>
    <t>2.1.1.14</t>
  </si>
  <si>
    <t>COG0620</t>
  </si>
  <si>
    <t>5-methyltetrahydropteroyltriglutamate--homocysteine methyltransferase</t>
  </si>
  <si>
    <t>GFBDKNGL_00043</t>
  </si>
  <si>
    <t>MCINOGGB_00042</t>
  </si>
  <si>
    <t>PKDPPOAA_00042</t>
  </si>
  <si>
    <t>citD_1</t>
  </si>
  <si>
    <t>COG3052</t>
  </si>
  <si>
    <t>Citrate lyase acyl carrier protein</t>
  </si>
  <si>
    <t>IJGGHGFA_00042</t>
  </si>
  <si>
    <t>GFBDKNGL_00044</t>
  </si>
  <si>
    <t>MCINOGGB_00043</t>
  </si>
  <si>
    <t>drrA</t>
  </si>
  <si>
    <t>Daunorubicin/doxorubicin resistance ATP-binding protein DrrA</t>
  </si>
  <si>
    <t>PKDPPOAA_00043</t>
  </si>
  <si>
    <t>citE_1</t>
  </si>
  <si>
    <t>4.1.3.6</t>
  </si>
  <si>
    <t>COG2301</t>
  </si>
  <si>
    <t>Citrate lyase subunit beta</t>
  </si>
  <si>
    <t>IJGGHGFA_00043</t>
  </si>
  <si>
    <t>GFBDKNGL_00045</t>
  </si>
  <si>
    <t>MCINOGGB_00044</t>
  </si>
  <si>
    <t>PKDPPOAA_00044</t>
  </si>
  <si>
    <t>citF_1</t>
  </si>
  <si>
    <t>COG3051</t>
  </si>
  <si>
    <t>Citrate lyase alpha chain</t>
  </si>
  <si>
    <t>IJGGHGFA_00044</t>
  </si>
  <si>
    <t>nosF</t>
  </si>
  <si>
    <t>COG1131</t>
  </si>
  <si>
    <t>putative ABC transporter ATP-binding protein NosF</t>
  </si>
  <si>
    <t>GFBDKNGL_00046</t>
  </si>
  <si>
    <t>fruA_1</t>
  </si>
  <si>
    <t>COG1299</t>
  </si>
  <si>
    <t>PTS system fructose-specific EIIABC component</t>
  </si>
  <si>
    <t>MCINOGGB_00045</t>
  </si>
  <si>
    <t>desK</t>
  </si>
  <si>
    <t>COG4585</t>
  </si>
  <si>
    <t>Sensor histidine kinase DesK</t>
  </si>
  <si>
    <t>PKDPPOAA_00045</t>
  </si>
  <si>
    <t>citX_1</t>
  </si>
  <si>
    <t>2.7.7.61</t>
  </si>
  <si>
    <t>COG3697</t>
  </si>
  <si>
    <t>Apo-citrate lyase phosphoribosyl-dephospho-CoA transferase</t>
  </si>
  <si>
    <t>IJGGHGFA_00045</t>
  </si>
  <si>
    <t>GFBDKNGL_00047</t>
  </si>
  <si>
    <t>MCINOGGB_00046</t>
  </si>
  <si>
    <t>desR</t>
  </si>
  <si>
    <t>COG2197</t>
  </si>
  <si>
    <t>Transcriptional regulatory protein DesR</t>
  </si>
  <si>
    <t>PKDPPOAA_00046</t>
  </si>
  <si>
    <t>2.1.3.1</t>
  </si>
  <si>
    <t>COG5016</t>
  </si>
  <si>
    <t>Methylmalonyl-CoA carboxyltransferase 5S subunit</t>
  </si>
  <si>
    <t>IJGGHGFA_00046</t>
  </si>
  <si>
    <t>kdgK_1</t>
  </si>
  <si>
    <t>2.7.1.45</t>
  </si>
  <si>
    <t>COG0524</t>
  </si>
  <si>
    <t>2-dehydro-3-deoxygluconokinase</t>
  </si>
  <si>
    <t>GFBDKNGL_00048</t>
  </si>
  <si>
    <t>MCINOGGB_00047</t>
  </si>
  <si>
    <t>PKDPPOAA_00047</t>
  </si>
  <si>
    <t>1.1.1.38</t>
  </si>
  <si>
    <t>NAD-dependent malic enzyme</t>
  </si>
  <si>
    <t>IJGGHGFA_00047</t>
  </si>
  <si>
    <t>kduI1_1</t>
  </si>
  <si>
    <t>5.3.1.17</t>
  </si>
  <si>
    <t>COG3717</t>
  </si>
  <si>
    <t>4-deoxy-L-threo-5-hexosulose-uronate ketol-isomerase 1</t>
  </si>
  <si>
    <t>GFBDKNGL_00049</t>
  </si>
  <si>
    <t>MCINOGGB_00048</t>
  </si>
  <si>
    <t>PKDPPOAA_00048</t>
  </si>
  <si>
    <t>citG_1</t>
  </si>
  <si>
    <t>2.4.2.52</t>
  </si>
  <si>
    <t>COG1767</t>
  </si>
  <si>
    <t>2-(5''-triphosphoribosyl)-3'-dephosphocoenzyme-A synthase</t>
  </si>
  <si>
    <t>IJGGHGFA_00048</t>
  </si>
  <si>
    <t>GFBDKNGL_00050</t>
  </si>
  <si>
    <t>nadR_1</t>
  </si>
  <si>
    <t>COG1827</t>
  </si>
  <si>
    <t>Transcription repressor NadR</t>
  </si>
  <si>
    <t>MCINOGGB_00049</t>
  </si>
  <si>
    <t>gatY</t>
  </si>
  <si>
    <t>4.1.2.40</t>
  </si>
  <si>
    <t>COG0191</t>
  </si>
  <si>
    <t>D-tagatose-1,6-bisphosphate aldolase subunit GatY</t>
  </si>
  <si>
    <t>PKDPPOAA_00049</t>
  </si>
  <si>
    <t>ppdK</t>
  </si>
  <si>
    <t>2.7.9.1</t>
  </si>
  <si>
    <t>COG0574</t>
  </si>
  <si>
    <t>Pyruvate, phosphate dikinase</t>
  </si>
  <si>
    <t>IJGGHGFA_00049</t>
  </si>
  <si>
    <t>betI_1</t>
  </si>
  <si>
    <t>HTH-type transcriptional regulator BetI</t>
  </si>
  <si>
    <t>GFBDKNGL_00051</t>
  </si>
  <si>
    <t>Pesticidal crystal protein Cry22Aa</t>
  </si>
  <si>
    <t>MCINOGGB_00050</t>
  </si>
  <si>
    <t>gatB</t>
  </si>
  <si>
    <t>2.7.1.200</t>
  </si>
  <si>
    <t>COG3414</t>
  </si>
  <si>
    <t>PTS system galactitol-specific EIIB component</t>
  </si>
  <si>
    <t>PKDPPOAA_00050</t>
  </si>
  <si>
    <t>ccpN</t>
  </si>
  <si>
    <t>COG0517</t>
  </si>
  <si>
    <t>Transcriptional repressor CcpN</t>
  </si>
  <si>
    <t>IJGGHGFA_00050</t>
  </si>
  <si>
    <t>anr_1</t>
  </si>
  <si>
    <t>Transcriptional activator protein Anr</t>
  </si>
  <si>
    <t>GFBDKNGL_00052</t>
  </si>
  <si>
    <t>MCINOGGB_00051</t>
  </si>
  <si>
    <t>gatC</t>
  </si>
  <si>
    <t>COG3775</t>
  </si>
  <si>
    <t>PTS system galactitol-specific EIIC component</t>
  </si>
  <si>
    <t>PKDPPOAA_00051</t>
  </si>
  <si>
    <t>yqfL_1</t>
  </si>
  <si>
    <t>2.7.11.32</t>
  </si>
  <si>
    <t>COG1806</t>
  </si>
  <si>
    <t>Putative pyruvate, phosphate dikinase regulatory protein</t>
  </si>
  <si>
    <t>IJGGHGFA_00051</t>
  </si>
  <si>
    <t>Putative trans-acting regulator</t>
  </si>
  <si>
    <t>GFBDKNGL_00053</t>
  </si>
  <si>
    <t>MCINOGGB_00052</t>
  </si>
  <si>
    <t>gatA</t>
  </si>
  <si>
    <t>PTS system galactitol-specific EIIA component</t>
  </si>
  <si>
    <t>PKDPPOAA_00052</t>
  </si>
  <si>
    <t>eutB_1</t>
  </si>
  <si>
    <t>4.3.1.7</t>
  </si>
  <si>
    <t>COG4303</t>
  </si>
  <si>
    <t>Ethanolamine ammonia-lyase heavy chain</t>
  </si>
  <si>
    <t>IJGGHGFA_00052</t>
  </si>
  <si>
    <t>GFBDKNGL_00054</t>
  </si>
  <si>
    <t>tee6_1</t>
  </si>
  <si>
    <t>Trypsin-resistant surface T6 protein</t>
  </si>
  <si>
    <t>MCINOGGB_00053</t>
  </si>
  <si>
    <t>manR</t>
  </si>
  <si>
    <t>Transcriptional regulator ManR</t>
  </si>
  <si>
    <t>PKDPPOAA_00053</t>
  </si>
  <si>
    <t>eutC_1</t>
  </si>
  <si>
    <t>COG4302</t>
  </si>
  <si>
    <t>Ethanolamine ammonia-lyase light chain</t>
  </si>
  <si>
    <t>IJGGHGFA_00053</t>
  </si>
  <si>
    <t>GFBDKNGL_00055</t>
  </si>
  <si>
    <t>MCINOGGB_00054</t>
  </si>
  <si>
    <t>PKDPPOAA_00054</t>
  </si>
  <si>
    <t>IJGGHGFA_00054</t>
  </si>
  <si>
    <t>GFBDKNGL_00056</t>
  </si>
  <si>
    <t>MCINOGGB_00055</t>
  </si>
  <si>
    <t>lmrA</t>
  </si>
  <si>
    <t>3.6.3.44</t>
  </si>
  <si>
    <t>COG1132</t>
  </si>
  <si>
    <t>Multidrug resistance ABC transporter ATP-binding and permease protein</t>
  </si>
  <si>
    <t>PKDPPOAA_00055</t>
  </si>
  <si>
    <t>IJGGHGFA_00055</t>
  </si>
  <si>
    <t>GFBDKNGL_00057</t>
  </si>
  <si>
    <t>lysA_1</t>
  </si>
  <si>
    <t>COG0019</t>
  </si>
  <si>
    <t>Diaminopimelate decarboxylase</t>
  </si>
  <si>
    <t>MCINOGGB_00056</t>
  </si>
  <si>
    <t>slyA_1</t>
  </si>
  <si>
    <t>Transcriptional regulator SlyA</t>
  </si>
  <si>
    <t>PKDPPOAA_00056</t>
  </si>
  <si>
    <t>IJGGHGFA_00056</t>
  </si>
  <si>
    <t>GFBDKNGL_00058</t>
  </si>
  <si>
    <t>dapF_1</t>
  </si>
  <si>
    <t>COG0253</t>
  </si>
  <si>
    <t>Diaminopimelate epimerase</t>
  </si>
  <si>
    <t>MCINOGGB_00057</t>
  </si>
  <si>
    <t>PKDPPOAA_00057</t>
  </si>
  <si>
    <t>IJGGHGFA_00057</t>
  </si>
  <si>
    <t>GFBDKNGL_00059</t>
  </si>
  <si>
    <t>dapA_1</t>
  </si>
  <si>
    <t>COG0329</t>
  </si>
  <si>
    <t>4-hydroxy-tetrahydrodipicolinate synthase</t>
  </si>
  <si>
    <t>MCINOGGB_00058</t>
  </si>
  <si>
    <t>PKDPPOAA_00058</t>
  </si>
  <si>
    <t>IJGGHGFA_00058</t>
  </si>
  <si>
    <t>panE</t>
  </si>
  <si>
    <t>1.1.1.169</t>
  </si>
  <si>
    <t>COG1893</t>
  </si>
  <si>
    <t>2-dehydropantoate 2-reductase</t>
  </si>
  <si>
    <t>GFBDKNGL_00060</t>
  </si>
  <si>
    <t>dapB_1</t>
  </si>
  <si>
    <t>COG0289</t>
  </si>
  <si>
    <t>4-hydroxy-tetrahydrodipicolinate reductase</t>
  </si>
  <si>
    <t>MCINOGGB_00059</t>
  </si>
  <si>
    <t>PKDPPOAA_00059</t>
  </si>
  <si>
    <t>IJGGHGFA_00059</t>
  </si>
  <si>
    <t>garK</t>
  </si>
  <si>
    <t>2.7.1.165</t>
  </si>
  <si>
    <t>COG1929</t>
  </si>
  <si>
    <t>Glycerate 2-kinase</t>
  </si>
  <si>
    <t>GFBDKNGL_00061</t>
  </si>
  <si>
    <t>MCINOGGB_00060</t>
  </si>
  <si>
    <t>sugC_1</t>
  </si>
  <si>
    <t>COG3839</t>
  </si>
  <si>
    <t>Trehalose import ATP-binding protein SugC</t>
  </si>
  <si>
    <t>PKDPPOAA_00060</t>
  </si>
  <si>
    <t>IJGGHGFA_00060</t>
  </si>
  <si>
    <t>idnO</t>
  </si>
  <si>
    <t>1.1.1.69</t>
  </si>
  <si>
    <t>5-keto-D-gluconate 5-reductase</t>
  </si>
  <si>
    <t>GFBDKNGL_00062</t>
  </si>
  <si>
    <t>murF_1</t>
  </si>
  <si>
    <t>COG0770</t>
  </si>
  <si>
    <t>UDP-N-acetylmuramoyl-tripeptide--D-alanyl-D-alanine ligase</t>
  </si>
  <si>
    <t>MCINOGGB_00061</t>
  </si>
  <si>
    <t>lacF_1</t>
  </si>
  <si>
    <t>Lactose transport system permease protein LacF</t>
  </si>
  <si>
    <t>PKDPPOAA_00061</t>
  </si>
  <si>
    <t>IJGGHGFA_00061</t>
  </si>
  <si>
    <t>kduI1_2</t>
  </si>
  <si>
    <t>GFBDKNGL_00063</t>
  </si>
  <si>
    <t>MCINOGGB_00062</t>
  </si>
  <si>
    <t>araQ_2</t>
  </si>
  <si>
    <t>PKDPPOAA_00062</t>
  </si>
  <si>
    <t>lytR_1</t>
  </si>
  <si>
    <t>COG3279</t>
  </si>
  <si>
    <t>Sensory transduction protein LytR</t>
  </si>
  <si>
    <t>IJGGHGFA_00062</t>
  </si>
  <si>
    <t>kdgK_2</t>
  </si>
  <si>
    <t>GFBDKNGL_00064</t>
  </si>
  <si>
    <t>MCINOGGB_00063</t>
  </si>
  <si>
    <t>rnj</t>
  </si>
  <si>
    <t>3.1.-.-</t>
  </si>
  <si>
    <t>Ribonuclease J</t>
  </si>
  <si>
    <t>PKDPPOAA_00063</t>
  </si>
  <si>
    <t>lrgA_1</t>
  </si>
  <si>
    <t>COG1380</t>
  </si>
  <si>
    <t>Antiholin-like protein LrgA</t>
  </si>
  <si>
    <t>IJGGHGFA_00063</t>
  </si>
  <si>
    <t>kdgA</t>
  </si>
  <si>
    <t>COG0800</t>
  </si>
  <si>
    <t>KHG/KDPG aldolase</t>
  </si>
  <si>
    <t>GFBDKNGL_00065</t>
  </si>
  <si>
    <t>MCINOGGB_00064</t>
  </si>
  <si>
    <t>ugpB</t>
  </si>
  <si>
    <t>sn-glycerol-3-phosphate-binding periplasmic protein UgpB</t>
  </si>
  <si>
    <t>PKDPPOAA_00064</t>
  </si>
  <si>
    <t>lrgB_1</t>
  </si>
  <si>
    <t>COG1346</t>
  </si>
  <si>
    <t>Antiholin-like protein LrgB</t>
  </si>
  <si>
    <t>IJGGHGFA_00064</t>
  </si>
  <si>
    <t>iclR</t>
  </si>
  <si>
    <t>COG1414</t>
  </si>
  <si>
    <t>Transcriptional repressor IclR</t>
  </si>
  <si>
    <t>GFBDKNGL_00066</t>
  </si>
  <si>
    <t>MCINOGGB_00065</t>
  </si>
  <si>
    <t>PKDPPOAA_00065</t>
  </si>
  <si>
    <t>ftsW_1</t>
  </si>
  <si>
    <t>2.4.1.129</t>
  </si>
  <si>
    <t>putative peptidoglycan glycosyltransferase FtsW</t>
  </si>
  <si>
    <t>IJGGHGFA_00065</t>
  </si>
  <si>
    <t>fucO</t>
  </si>
  <si>
    <t>1.1.1.77</t>
  </si>
  <si>
    <t>COG1454</t>
  </si>
  <si>
    <t>Lactaldehyde reductase</t>
  </si>
  <si>
    <t>GFBDKNGL_00067</t>
  </si>
  <si>
    <t>queT_1</t>
  </si>
  <si>
    <t>COG4708</t>
  </si>
  <si>
    <t>Queuosine precursor transporter QueT</t>
  </si>
  <si>
    <t>MCINOGGB_00066</t>
  </si>
  <si>
    <t>mftC_1</t>
  </si>
  <si>
    <t>2.-.-.-</t>
  </si>
  <si>
    <t>COG0535</t>
  </si>
  <si>
    <t>Putative mycofactocin radical SAM maturase MftC</t>
  </si>
  <si>
    <t>PKDPPOAA_00066</t>
  </si>
  <si>
    <t>IJGGHGFA_00066</t>
  </si>
  <si>
    <t>rhaM</t>
  </si>
  <si>
    <t>5.1.3.32</t>
  </si>
  <si>
    <t>COG3254</t>
  </si>
  <si>
    <t>L-rhamnose mutarotase</t>
  </si>
  <si>
    <t>GFBDKNGL_00068</t>
  </si>
  <si>
    <t>bacC_1</t>
  </si>
  <si>
    <t>MCINOGGB_00067</t>
  </si>
  <si>
    <t>yvqK_1</t>
  </si>
  <si>
    <t>2.5.1.17</t>
  </si>
  <si>
    <t>COG2096</t>
  </si>
  <si>
    <t>Cob(I)yrinic acid a,c-diamide adenosyltransferase</t>
  </si>
  <si>
    <t>PKDPPOAA_00067</t>
  </si>
  <si>
    <t>cynR_1</t>
  </si>
  <si>
    <t>HTH-type transcriptional regulator CynR</t>
  </si>
  <si>
    <t>IJGGHGFA_00067</t>
  </si>
  <si>
    <t>rhaD</t>
  </si>
  <si>
    <t>4.1.2.19</t>
  </si>
  <si>
    <t>Rhamnulose-1-phosphate aldolase</t>
  </si>
  <si>
    <t>GFBDKNGL_00069</t>
  </si>
  <si>
    <t>MCINOGGB_00068</t>
  </si>
  <si>
    <t>nrdZ_1</t>
  </si>
  <si>
    <t>1.17.4.1</t>
  </si>
  <si>
    <t>COG0209</t>
  </si>
  <si>
    <t>Vitamin B12-dependent ribonucleoside-diphosphate reductase</t>
  </si>
  <si>
    <t>PKDPPOAA_00068</t>
  </si>
  <si>
    <t>cynR_2</t>
  </si>
  <si>
    <t>IJGGHGFA_00068</t>
  </si>
  <si>
    <t>rhaA</t>
  </si>
  <si>
    <t>5.3.1.14</t>
  </si>
  <si>
    <t>COG4806</t>
  </si>
  <si>
    <t>L-rhamnose isomerase</t>
  </si>
  <si>
    <t>GFBDKNGL_00070</t>
  </si>
  <si>
    <t>MCINOGGB_00069</t>
  </si>
  <si>
    <t>PKDPPOAA_00069</t>
  </si>
  <si>
    <t>hcxA_2</t>
  </si>
  <si>
    <t>IJGGHGFA_00069</t>
  </si>
  <si>
    <t>GFBDKNGL_00071</t>
  </si>
  <si>
    <t>yohK_1</t>
  </si>
  <si>
    <t>Inner membrane protein YohK</t>
  </si>
  <si>
    <t>MCINOGGB_00070</t>
  </si>
  <si>
    <t>PKDPPOAA_00070</t>
  </si>
  <si>
    <t>nanE_1</t>
  </si>
  <si>
    <t>5.1.3.9</t>
  </si>
  <si>
    <t>COG3010</t>
  </si>
  <si>
    <t>Putative N-acetylmannosamine-6-phosphate 2-epimerase</t>
  </si>
  <si>
    <t>IJGGHGFA_00070</t>
  </si>
  <si>
    <t>araC_1</t>
  </si>
  <si>
    <t>Arabinose operon regulatory protein</t>
  </si>
  <si>
    <t>GFBDKNGL_00072</t>
  </si>
  <si>
    <t>MCINOGGB_00071</t>
  </si>
  <si>
    <t>COG0053</t>
  </si>
  <si>
    <t>putative cation efflux system protein</t>
  </si>
  <si>
    <t>PKDPPOAA_00071</t>
  </si>
  <si>
    <t>ygjK_1</t>
  </si>
  <si>
    <t>3.2.1.-</t>
  </si>
  <si>
    <t>Glucosidase YgjK</t>
  </si>
  <si>
    <t>IJGGHGFA_00071</t>
  </si>
  <si>
    <t>rhaS</t>
  </si>
  <si>
    <t>HTH-type transcriptional activator RhaS</t>
  </si>
  <si>
    <t>GFBDKNGL_00073</t>
  </si>
  <si>
    <t>MCINOGGB_00072</t>
  </si>
  <si>
    <t>PKDPPOAA_00072</t>
  </si>
  <si>
    <t>IJGGHGFA_00072</t>
  </si>
  <si>
    <t>iolE</t>
  </si>
  <si>
    <t>4.2.1.44</t>
  </si>
  <si>
    <t>Inosose dehydratase</t>
  </si>
  <si>
    <t>GFBDKNGL_00074</t>
  </si>
  <si>
    <t>MCINOGGB_00073</t>
  </si>
  <si>
    <t>PKDPPOAA_00073</t>
  </si>
  <si>
    <t>pduU_1</t>
  </si>
  <si>
    <t>COG4810</t>
  </si>
  <si>
    <t>Propanediol utilization protein PduU</t>
  </si>
  <si>
    <t>IJGGHGFA_00073</t>
  </si>
  <si>
    <t>dctM</t>
  </si>
  <si>
    <t>COG1593</t>
  </si>
  <si>
    <t>C4-dicarboxylate TRAP transporter large permease protein DctM</t>
  </si>
  <si>
    <t>GFBDKNGL_00075</t>
  </si>
  <si>
    <t>MCINOGGB_00074</t>
  </si>
  <si>
    <t>PKDPPOAA_00074</t>
  </si>
  <si>
    <t>pdtaR_1</t>
  </si>
  <si>
    <t>COG3707</t>
  </si>
  <si>
    <t>putative transcriptional regulatory protein pdtaR</t>
  </si>
  <si>
    <t>IJGGHGFA_00074</t>
  </si>
  <si>
    <t>siaQ_2</t>
  </si>
  <si>
    <t>GFBDKNGL_00076</t>
  </si>
  <si>
    <t>MCINOGGB_00075</t>
  </si>
  <si>
    <t>PKDPPOAA_00075</t>
  </si>
  <si>
    <t>pdtaS_1</t>
  </si>
  <si>
    <t>COG3920</t>
  </si>
  <si>
    <t>putative sensor histidine kinase pdtaS</t>
  </si>
  <si>
    <t>IJGGHGFA_00075</t>
  </si>
  <si>
    <t>COG1638</t>
  </si>
  <si>
    <t>Solute-binding protein</t>
  </si>
  <si>
    <t>GFBDKNGL_00077</t>
  </si>
  <si>
    <t>rny_1</t>
  </si>
  <si>
    <t>Ribonuclease Y</t>
  </si>
  <si>
    <t>MCINOGGB_00076</t>
  </si>
  <si>
    <t>PKDPPOAA_00076</t>
  </si>
  <si>
    <t>IJGGHGFA_00076</t>
  </si>
  <si>
    <t>yesR_2</t>
  </si>
  <si>
    <t>GFBDKNGL_00078</t>
  </si>
  <si>
    <t>tenA_1</t>
  </si>
  <si>
    <t>COG0819</t>
  </si>
  <si>
    <t>Aminopyrimidine aminohydrolase</t>
  </si>
  <si>
    <t>MCINOGGB_00077</t>
  </si>
  <si>
    <t>chiA1_1</t>
  </si>
  <si>
    <t>3.2.1.14</t>
  </si>
  <si>
    <t>Chitinase A1</t>
  </si>
  <si>
    <t>PKDPPOAA_00077</t>
  </si>
  <si>
    <t>IJGGHGFA_00077</t>
  </si>
  <si>
    <t>yecS_1</t>
  </si>
  <si>
    <t>COG0765</t>
  </si>
  <si>
    <t>L-cystine transport system permease protein YecS</t>
  </si>
  <si>
    <t>GFBDKNGL_00079</t>
  </si>
  <si>
    <t>MCINOGGB_00078</t>
  </si>
  <si>
    <t>PKDPPOAA_00078</t>
  </si>
  <si>
    <t>cimH_1</t>
  </si>
  <si>
    <t>COG3493</t>
  </si>
  <si>
    <t>Citrate/malate transporter</t>
  </si>
  <si>
    <t>IJGGHGFA_00078</t>
  </si>
  <si>
    <t>fliY</t>
  </si>
  <si>
    <t>COG0834</t>
  </si>
  <si>
    <t>L-cystine-binding protein FliY</t>
  </si>
  <si>
    <t>GFBDKNGL_00080</t>
  </si>
  <si>
    <t>MCINOGGB_00079</t>
  </si>
  <si>
    <t>PKDPPOAA_00079</t>
  </si>
  <si>
    <t>dcuS_1</t>
  </si>
  <si>
    <t>COG3290</t>
  </si>
  <si>
    <t>Sensor histidine kinase DcuS</t>
  </si>
  <si>
    <t>IJGGHGFA_00079</t>
  </si>
  <si>
    <t>licC_1</t>
  </si>
  <si>
    <t>COG1455</t>
  </si>
  <si>
    <t>Lichenan permease IIC component</t>
  </si>
  <si>
    <t>GFBDKNGL_00081</t>
  </si>
  <si>
    <t>thiD_1</t>
  </si>
  <si>
    <t>Hydroxymethylpyrimidine/phosphomethylpyrimidine kinase</t>
  </si>
  <si>
    <t>MCINOGGB_00080</t>
  </si>
  <si>
    <t>PKDPPOAA_00080</t>
  </si>
  <si>
    <t>folP_1</t>
  </si>
  <si>
    <t>2.5.1.15</t>
  </si>
  <si>
    <t>Dihydropteroate synthase</t>
  </si>
  <si>
    <t>IJGGHGFA_00080</t>
  </si>
  <si>
    <t>inlJ_1</t>
  </si>
  <si>
    <t>Internalin-J</t>
  </si>
  <si>
    <t>GFBDKNGL_00082</t>
  </si>
  <si>
    <t>MCINOGGB_00081</t>
  </si>
  <si>
    <t>PKDPPOAA_00081</t>
  </si>
  <si>
    <t>3.6.1.66</t>
  </si>
  <si>
    <t>COG0127</t>
  </si>
  <si>
    <t>dITP/XTP pyrophosphatase</t>
  </si>
  <si>
    <t>IJGGHGFA_00081</t>
  </si>
  <si>
    <t>GFBDKNGL_00083</t>
  </si>
  <si>
    <t>MCINOGGB_00082</t>
  </si>
  <si>
    <t>PKDPPOAA_00082</t>
  </si>
  <si>
    <t>folE_1</t>
  </si>
  <si>
    <t>3.5.4.16</t>
  </si>
  <si>
    <t>COG0302</t>
  </si>
  <si>
    <t>GTP cyclohydrolase 1</t>
  </si>
  <si>
    <t>IJGGHGFA_00082</t>
  </si>
  <si>
    <t>GFBDKNGL_00084</t>
  </si>
  <si>
    <t>MCINOGGB_00083</t>
  </si>
  <si>
    <t>PKDPPOAA_00083</t>
  </si>
  <si>
    <t>folK_1</t>
  </si>
  <si>
    <t>2.7.6.3</t>
  </si>
  <si>
    <t>COG0801</t>
  </si>
  <si>
    <t>2-amino-4-hydroxy-6-hydroxymethyldihydropteridine pyrophosphokinase</t>
  </si>
  <si>
    <t>IJGGHGFA_00083</t>
  </si>
  <si>
    <t>GFBDKNGL_00085</t>
  </si>
  <si>
    <t>MCINOGGB_00084</t>
  </si>
  <si>
    <t>PKDPPOAA_00084</t>
  </si>
  <si>
    <t>folB_1</t>
  </si>
  <si>
    <t>4.1.2.25</t>
  </si>
  <si>
    <t>COG1539</t>
  </si>
  <si>
    <t>Dihydroneopterin aldolase</t>
  </si>
  <si>
    <t>IJGGHGFA_00084</t>
  </si>
  <si>
    <t>GFBDKNGL_00086</t>
  </si>
  <si>
    <t>agrB_1</t>
  </si>
  <si>
    <t>COG4512</t>
  </si>
  <si>
    <t>Accessory gene regulator protein B</t>
  </si>
  <si>
    <t>MCINOGGB_00085</t>
  </si>
  <si>
    <t>yvqK_2</t>
  </si>
  <si>
    <t>PKDPPOAA_00085</t>
  </si>
  <si>
    <t>bglF_1</t>
  </si>
  <si>
    <t>COG1263</t>
  </si>
  <si>
    <t>PTS system beta-glucoside-specific EIIBCA component</t>
  </si>
  <si>
    <t>IJGGHGFA_00085</t>
  </si>
  <si>
    <t>natA_2</t>
  </si>
  <si>
    <t>GFBDKNGL_00087</t>
  </si>
  <si>
    <t>MCINOGGB_00086</t>
  </si>
  <si>
    <t>nrdZ_2</t>
  </si>
  <si>
    <t>PKDPPOAA_00086</t>
  </si>
  <si>
    <t>licT_1</t>
  </si>
  <si>
    <t>COG3711</t>
  </si>
  <si>
    <t>Transcription antiterminator LicT</t>
  </si>
  <si>
    <t>IJGGHGFA_00086</t>
  </si>
  <si>
    <t>aroL</t>
  </si>
  <si>
    <t>2.7.1.71</t>
  </si>
  <si>
    <t>COG0703</t>
  </si>
  <si>
    <t>Shikimate kinase 2</t>
  </si>
  <si>
    <t>GFBDKNGL_00088</t>
  </si>
  <si>
    <t>MCINOGGB_00087</t>
  </si>
  <si>
    <t>PKDPPOAA_00087</t>
  </si>
  <si>
    <t>sorB_1</t>
  </si>
  <si>
    <t>2.7.1.206</t>
  </si>
  <si>
    <t>COG3444</t>
  </si>
  <si>
    <t>PTS system sorbose-specific EIIB component</t>
  </si>
  <si>
    <t>IJGGHGFA_00087</t>
  </si>
  <si>
    <t>pheA_1</t>
  </si>
  <si>
    <t>4.2.1.51</t>
  </si>
  <si>
    <t>Prephenate dehydratase</t>
  </si>
  <si>
    <t>GFBDKNGL_00089</t>
  </si>
  <si>
    <t>MCINOGGB_00088</t>
  </si>
  <si>
    <t>PKDPPOAA_00088</t>
  </si>
  <si>
    <t>IJGGHGFA_00088</t>
  </si>
  <si>
    <t>btsS_2</t>
  </si>
  <si>
    <t>GFBDKNGL_00090</t>
  </si>
  <si>
    <t>Zinc-type alcohol dehydrogenase-like protein</t>
  </si>
  <si>
    <t>MCINOGGB_00089</t>
  </si>
  <si>
    <t>PKDPPOAA_00089</t>
  </si>
  <si>
    <t>uxuA_1</t>
  </si>
  <si>
    <t>4.2.1.8</t>
  </si>
  <si>
    <t>COG1312</t>
  </si>
  <si>
    <t>Mannonate dehydratase</t>
  </si>
  <si>
    <t>IJGGHGFA_00089</t>
  </si>
  <si>
    <t>COG4753</t>
  </si>
  <si>
    <t>putative response regulatory protein</t>
  </si>
  <si>
    <t>GFBDKNGL_00091</t>
  </si>
  <si>
    <t>MCINOGGB_00090</t>
  </si>
  <si>
    <t>iolG_1</t>
  </si>
  <si>
    <t>1.1.1.18</t>
  </si>
  <si>
    <t>Inositol 2-dehydrogenase/D-chiro-inositol 3-dehydrogenase</t>
  </si>
  <si>
    <t>PKDPPOAA_00090</t>
  </si>
  <si>
    <t>bfmBAA_1</t>
  </si>
  <si>
    <t>1.2.4.4</t>
  </si>
  <si>
    <t>COG1071</t>
  </si>
  <si>
    <t>2-oxoisovalerate dehydrogenase subunit alpha</t>
  </si>
  <si>
    <t>IJGGHGFA_00090</t>
  </si>
  <si>
    <t>GFBDKNGL_00092</t>
  </si>
  <si>
    <t>exuR_1</t>
  </si>
  <si>
    <t>COG1609</t>
  </si>
  <si>
    <t>putative HTH-type transcriptional repressor ExuR</t>
  </si>
  <si>
    <t>MCINOGGB_00091</t>
  </si>
  <si>
    <t>1.1.1.81</t>
  </si>
  <si>
    <t>COG0111</t>
  </si>
  <si>
    <t>Hydroxypyruvate reductase</t>
  </si>
  <si>
    <t>PKDPPOAA_00091</t>
  </si>
  <si>
    <t>lpd</t>
  </si>
  <si>
    <t>1.8.1.4</t>
  </si>
  <si>
    <t>Dihydrolipoyl dehydrogenase</t>
  </si>
  <si>
    <t>IJGGHGFA_00091</t>
  </si>
  <si>
    <t>GFBDKNGL_00093</t>
  </si>
  <si>
    <t>MCINOGGB_00092</t>
  </si>
  <si>
    <t>1.1.1.301</t>
  </si>
  <si>
    <t>D-arabitol-phosphate dehydrogenase</t>
  </si>
  <si>
    <t>PKDPPOAA_00092</t>
  </si>
  <si>
    <t>IJGGHGFA_00092</t>
  </si>
  <si>
    <t>GFBDKNGL_00094</t>
  </si>
  <si>
    <t>MCINOGGB_00093</t>
  </si>
  <si>
    <t>PKDPPOAA_00093</t>
  </si>
  <si>
    <t>cdaR_1</t>
  </si>
  <si>
    <t>COG3835</t>
  </si>
  <si>
    <t>Carbohydrate diacid regulator</t>
  </si>
  <si>
    <t>IJGGHGFA_00093</t>
  </si>
  <si>
    <t>GFBDKNGL_00095</t>
  </si>
  <si>
    <t>mapP_1</t>
  </si>
  <si>
    <t>Maltose 6'-phosphate phosphatase</t>
  </si>
  <si>
    <t>MCINOGGB_00094</t>
  </si>
  <si>
    <t>PKDPPOAA_00094</t>
  </si>
  <si>
    <t>acrR_1</t>
  </si>
  <si>
    <t>COG1309</t>
  </si>
  <si>
    <t>HTH-type transcriptional regulator AcrR</t>
  </si>
  <si>
    <t>IJGGHGFA_00094</t>
  </si>
  <si>
    <t>GFBDKNGL_00096</t>
  </si>
  <si>
    <t>MCINOGGB_00095</t>
  </si>
  <si>
    <t>sorC</t>
  </si>
  <si>
    <t>COG2390</t>
  </si>
  <si>
    <t>Sorbitol operon regulator</t>
  </si>
  <si>
    <t>PKDPPOAA_00095</t>
  </si>
  <si>
    <t>IJGGHGFA_00095</t>
  </si>
  <si>
    <t>GFBDKNGL_00097</t>
  </si>
  <si>
    <t>clsA_1</t>
  </si>
  <si>
    <t>COG1502</t>
  </si>
  <si>
    <t>Major cardiolipin synthase ClsA</t>
  </si>
  <si>
    <t>MCINOGGB_00096</t>
  </si>
  <si>
    <t>PKDPPOAA_00096</t>
  </si>
  <si>
    <t>1.1.1.343</t>
  </si>
  <si>
    <t>COG1023</t>
  </si>
  <si>
    <t>6-phosphogluconate dehydrogenase, NAD(+)-dependent, decarboxylating</t>
  </si>
  <si>
    <t>IJGGHGFA_00096</t>
  </si>
  <si>
    <t>pehX_1</t>
  </si>
  <si>
    <t>3.2.1.82</t>
  </si>
  <si>
    <t>Exo-poly-alpha-D-galacturonosidase</t>
  </si>
  <si>
    <t>GFBDKNGL_00098</t>
  </si>
  <si>
    <t>mshD_1</t>
  </si>
  <si>
    <t>Mycothiol acetyltransferase</t>
  </si>
  <si>
    <t>MCINOGGB_00097</t>
  </si>
  <si>
    <t>PKDPPOAA_00097</t>
  </si>
  <si>
    <t>IJGGHGFA_00097</t>
  </si>
  <si>
    <t>yjmB_1</t>
  </si>
  <si>
    <t>COG2211</t>
  </si>
  <si>
    <t>putative symporter YjmB</t>
  </si>
  <si>
    <t>GFBDKNGL_00099</t>
  </si>
  <si>
    <t>mleS_1</t>
  </si>
  <si>
    <t>COG0281</t>
  </si>
  <si>
    <t>Malolactic enzyme</t>
  </si>
  <si>
    <t>MCINOGGB_00098</t>
  </si>
  <si>
    <t>PKDPPOAA_00098</t>
  </si>
  <si>
    <t>3.2.1.96</t>
  </si>
  <si>
    <t>Endo-beta-N-acetylglucosaminidase H</t>
  </si>
  <si>
    <t>IJGGHGFA_00098</t>
  </si>
  <si>
    <t>GFBDKNGL_00100</t>
  </si>
  <si>
    <t>citS_1</t>
  </si>
  <si>
    <t>Citrate-sodium symporter</t>
  </si>
  <si>
    <t>MCINOGGB_00099</t>
  </si>
  <si>
    <t>PKDPPOAA_00099</t>
  </si>
  <si>
    <t>trePP_1</t>
  </si>
  <si>
    <t>2.4.1.216</t>
  </si>
  <si>
    <t>COG1554</t>
  </si>
  <si>
    <t>Trehalose 6-phosphate phosphorylase</t>
  </si>
  <si>
    <t>IJGGHGFA_00099</t>
  </si>
  <si>
    <t>ubiB_1</t>
  </si>
  <si>
    <t>2.7.-.-</t>
  </si>
  <si>
    <t>COG0661</t>
  </si>
  <si>
    <t>putative protein kinase UbiB</t>
  </si>
  <si>
    <t>GFBDKNGL_00101</t>
  </si>
  <si>
    <t>MCINOGGB_00100</t>
  </si>
  <si>
    <t>melR_1</t>
  </si>
  <si>
    <t>Melibiose operon regulatory protein</t>
  </si>
  <si>
    <t>PKDPPOAA_00100</t>
  </si>
  <si>
    <t>IJGGHGFA_00100</t>
  </si>
  <si>
    <t>dtd3_1</t>
  </si>
  <si>
    <t>3.1.1.96</t>
  </si>
  <si>
    <t>D-aminoacyl-tRNA deacylase</t>
  </si>
  <si>
    <t>GFBDKNGL_00102</t>
  </si>
  <si>
    <t>MCINOGGB_00101</t>
  </si>
  <si>
    <t>xylP_1</t>
  </si>
  <si>
    <t>Isoprimeverose transporter</t>
  </si>
  <si>
    <t>PKDPPOAA_00101</t>
  </si>
  <si>
    <t>pbpX_1</t>
  </si>
  <si>
    <t>COG1680</t>
  </si>
  <si>
    <t>Putative penicillin-binding protein PbpX</t>
  </si>
  <si>
    <t>IJGGHGFA_00101</t>
  </si>
  <si>
    <t>uxaB_1</t>
  </si>
  <si>
    <t>1.1.1.58</t>
  </si>
  <si>
    <t>COG0246</t>
  </si>
  <si>
    <t>Altronate oxidoreductase</t>
  </si>
  <si>
    <t>GFBDKNGL_00103</t>
  </si>
  <si>
    <t>MCINOGGB_00102</t>
  </si>
  <si>
    <t>PKDPPOAA_00102</t>
  </si>
  <si>
    <t>dppE_1</t>
  </si>
  <si>
    <t>COG4166</t>
  </si>
  <si>
    <t>Dipeptide-binding protein DppE</t>
  </si>
  <si>
    <t>IJGGHGFA_00102</t>
  </si>
  <si>
    <t>GFBDKNGL_00104</t>
  </si>
  <si>
    <t>ahpC</t>
  </si>
  <si>
    <t>COG0450</t>
  </si>
  <si>
    <t>Alkyl hydroperoxide reductase C</t>
  </si>
  <si>
    <t>MCINOGGB_00103</t>
  </si>
  <si>
    <t>sugE_1</t>
  </si>
  <si>
    <t>COG2076</t>
  </si>
  <si>
    <t>Quaternary ammonium compound-resistance protein SugE</t>
  </si>
  <si>
    <t>PKDPPOAA_00103</t>
  </si>
  <si>
    <t>ybbH_1</t>
  </si>
  <si>
    <t>COG1737</t>
  </si>
  <si>
    <t>putative HTH-type transcriptional regulator YbbH</t>
  </si>
  <si>
    <t>IJGGHGFA_00103</t>
  </si>
  <si>
    <t>GFBDKNGL_00105</t>
  </si>
  <si>
    <t>ahpF</t>
  </si>
  <si>
    <t>NADH dehydrogenase</t>
  </si>
  <si>
    <t>MCINOGGB_00104</t>
  </si>
  <si>
    <t>ntcA</t>
  </si>
  <si>
    <t>Global nitrogen regulator</t>
  </si>
  <si>
    <t>PKDPPOAA_00104</t>
  </si>
  <si>
    <t>pucB_1</t>
  </si>
  <si>
    <t>COG2068</t>
  </si>
  <si>
    <t>Purine catabolism protein PucB</t>
  </si>
  <si>
    <t>IJGGHGFA_00104</t>
  </si>
  <si>
    <t>GFBDKNGL_00106</t>
  </si>
  <si>
    <t>MCINOGGB_00105</t>
  </si>
  <si>
    <t>2.4.-.-</t>
  </si>
  <si>
    <t>PKDPPOAA_00105</t>
  </si>
  <si>
    <t>pucD_1</t>
  </si>
  <si>
    <t>1.17.1.4</t>
  </si>
  <si>
    <t>COG1529</t>
  </si>
  <si>
    <t>putative xanthine dehydrogenase subunit D</t>
  </si>
  <si>
    <t>IJGGHGFA_00105</t>
  </si>
  <si>
    <t>yjcF</t>
  </si>
  <si>
    <t>2.3.1.-</t>
  </si>
  <si>
    <t>putative N-acetyltransferase YjcF</t>
  </si>
  <si>
    <t>GFBDKNGL_00107</t>
  </si>
  <si>
    <t>MCINOGGB_00106</t>
  </si>
  <si>
    <t>PKDPPOAA_00106</t>
  </si>
  <si>
    <t>pucA_1</t>
  </si>
  <si>
    <t>COG1975</t>
  </si>
  <si>
    <t>putative xanthine dehydrogenase subunit A</t>
  </si>
  <si>
    <t>IJGGHGFA_00106</t>
  </si>
  <si>
    <t>gldA_1</t>
  </si>
  <si>
    <t>1.1.1.6</t>
  </si>
  <si>
    <t>Glycerol dehydrogenase</t>
  </si>
  <si>
    <t>GFBDKNGL_00108</t>
  </si>
  <si>
    <t>napA</t>
  </si>
  <si>
    <t>Na(+)/H(+) antiporter</t>
  </si>
  <si>
    <t>MCINOGGB_00107</t>
  </si>
  <si>
    <t>pglF</t>
  </si>
  <si>
    <t>4.2.1.135</t>
  </si>
  <si>
    <t>PKDPPOAA_00107</t>
  </si>
  <si>
    <t>mopA_1</t>
  </si>
  <si>
    <t>COG2005</t>
  </si>
  <si>
    <t>Molybdenum-pterin-binding protein MopA</t>
  </si>
  <si>
    <t>IJGGHGFA_00107</t>
  </si>
  <si>
    <t>GFBDKNGL_00109</t>
  </si>
  <si>
    <t>MCINOGGB_00108</t>
  </si>
  <si>
    <t>2.7.10.2</t>
  </si>
  <si>
    <t>PKDPPOAA_00108</t>
  </si>
  <si>
    <t>uacT_1</t>
  </si>
  <si>
    <t>COG2233</t>
  </si>
  <si>
    <t>Uric acid transporter UacT</t>
  </si>
  <si>
    <t>IJGGHGFA_00108</t>
  </si>
  <si>
    <t>GFBDKNGL_00110</t>
  </si>
  <si>
    <t>tetA</t>
  </si>
  <si>
    <t>Tetracycline resistance protein, class C</t>
  </si>
  <si>
    <t>MCINOGGB_00109</t>
  </si>
  <si>
    <t>PKDPPOAA_00109</t>
  </si>
  <si>
    <t>yabJ_1</t>
  </si>
  <si>
    <t>3.5.99.10</t>
  </si>
  <si>
    <t>COG0251</t>
  </si>
  <si>
    <t>2-iminobutanoate/2-iminopropanoate deaminase</t>
  </si>
  <si>
    <t>IJGGHGFA_00109</t>
  </si>
  <si>
    <t>GFBDKNGL_00111</t>
  </si>
  <si>
    <t>pbp</t>
  </si>
  <si>
    <t>COG0768</t>
  </si>
  <si>
    <t>Beta-lactam-inducible penicillin-binding protein</t>
  </si>
  <si>
    <t>MCINOGGB_00110</t>
  </si>
  <si>
    <t>PKDPPOAA_00110</t>
  </si>
  <si>
    <t>arcC1_1</t>
  </si>
  <si>
    <t>2.7.2.2</t>
  </si>
  <si>
    <t>Carbamate kinase 1</t>
  </si>
  <si>
    <t>IJGGHGFA_00110</t>
  </si>
  <si>
    <t>sttH_1</t>
  </si>
  <si>
    <t>3.5.2.19</t>
  </si>
  <si>
    <t>Streptothricin hydrolase</t>
  </si>
  <si>
    <t>GFBDKNGL_00112</t>
  </si>
  <si>
    <t>msrR_1</t>
  </si>
  <si>
    <t>COG1316</t>
  </si>
  <si>
    <t>Regulatory protein MsrR</t>
  </si>
  <si>
    <t>MCINOGGB_00111</t>
  </si>
  <si>
    <t>PKDPPOAA_00111</t>
  </si>
  <si>
    <t>ygeW_1</t>
  </si>
  <si>
    <t>2.1.3.-</t>
  </si>
  <si>
    <t>COG0078</t>
  </si>
  <si>
    <t>Putative carbamoyltransferase YgeW</t>
  </si>
  <si>
    <t>IJGGHGFA_00111</t>
  </si>
  <si>
    <t>GFBDKNGL_00113</t>
  </si>
  <si>
    <t>MCINOGGB_00112</t>
  </si>
  <si>
    <t>PKDPPOAA_00112</t>
  </si>
  <si>
    <t>dapE_1</t>
  </si>
  <si>
    <t>3.5.1.18</t>
  </si>
  <si>
    <t>putative succinyl-diaminopimelate desuccinylase</t>
  </si>
  <si>
    <t>IJGGHGFA_00112</t>
  </si>
  <si>
    <t>tyrC_1</t>
  </si>
  <si>
    <t>1.3.1.43</t>
  </si>
  <si>
    <t>Cyclohexadienyl dehydrogenase</t>
  </si>
  <si>
    <t>GFBDKNGL_00114</t>
  </si>
  <si>
    <t>treA</t>
  </si>
  <si>
    <t>COG0366</t>
  </si>
  <si>
    <t>Trehalose-6-phosphate hydrolase</t>
  </si>
  <si>
    <t>MCINOGGB_00113</t>
  </si>
  <si>
    <t>tsaD</t>
  </si>
  <si>
    <t>2.3.1.234</t>
  </si>
  <si>
    <t>COG0533</t>
  </si>
  <si>
    <t>tRNA N6-adenosine threonylcarbamoyltransferase</t>
  </si>
  <si>
    <t>PKDPPOAA_00113</t>
  </si>
  <si>
    <t>dpaL_1</t>
  </si>
  <si>
    <t>4.3.1.15</t>
  </si>
  <si>
    <t>COG1171</t>
  </si>
  <si>
    <t>Diaminopropionate ammonia-lyase</t>
  </si>
  <si>
    <t>IJGGHGFA_00113</t>
  </si>
  <si>
    <t>aroC_1</t>
  </si>
  <si>
    <t>4.2.3.5</t>
  </si>
  <si>
    <t>COG0082</t>
  </si>
  <si>
    <t>Chorismate synthase</t>
  </si>
  <si>
    <t>GFBDKNGL_00115</t>
  </si>
  <si>
    <t>MCINOGGB_00114</t>
  </si>
  <si>
    <t>2.7.1.49</t>
  </si>
  <si>
    <t>PKDPPOAA_00114</t>
  </si>
  <si>
    <t>3.5.2.-</t>
  </si>
  <si>
    <t>D-hydantoinase</t>
  </si>
  <si>
    <t>IJGGHGFA_00114</t>
  </si>
  <si>
    <t>GFBDKNGL_00116</t>
  </si>
  <si>
    <t>COG1136</t>
  </si>
  <si>
    <t>putative ABC transporter ATP-binding protein</t>
  </si>
  <si>
    <t>MCINOGGB_00115</t>
  </si>
  <si>
    <t>thiM</t>
  </si>
  <si>
    <t>PKDPPOAA_00115</t>
  </si>
  <si>
    <t>IJGGHGFA_00115</t>
  </si>
  <si>
    <t>fra_1</t>
  </si>
  <si>
    <t>COG5646</t>
  </si>
  <si>
    <t>Intracellular iron chaperone frataxin</t>
  </si>
  <si>
    <t>GFBDKNGL_00117</t>
  </si>
  <si>
    <t>MCINOGGB_00116</t>
  </si>
  <si>
    <t>thiE</t>
  </si>
  <si>
    <t>PKDPPOAA_00116</t>
  </si>
  <si>
    <t>ykoE</t>
  </si>
  <si>
    <t>COG4721</t>
  </si>
  <si>
    <t>Putative HMP/thiamine permease protein YkoE</t>
  </si>
  <si>
    <t>IJGGHGFA_00116</t>
  </si>
  <si>
    <t>GFBDKNGL_00118</t>
  </si>
  <si>
    <t>MCINOGGB_00117</t>
  </si>
  <si>
    <t>tenA</t>
  </si>
  <si>
    <t>3.5.99.2</t>
  </si>
  <si>
    <t>PKDPPOAA_00117</t>
  </si>
  <si>
    <t>ykoD_1</t>
  </si>
  <si>
    <t>COG1122</t>
  </si>
  <si>
    <t>Putative HMP/thiamine import ATP-binding protein YkoD</t>
  </si>
  <si>
    <t>IJGGHGFA_00117</t>
  </si>
  <si>
    <t>ecdB_1</t>
  </si>
  <si>
    <t>2.5.1.129</t>
  </si>
  <si>
    <t>COG0163</t>
  </si>
  <si>
    <t>putative UbiX-like flavin prenyltransferase</t>
  </si>
  <si>
    <t>GFBDKNGL_00119</t>
  </si>
  <si>
    <t>MCINOGGB_00118</t>
  </si>
  <si>
    <t>PKDPPOAA_00118</t>
  </si>
  <si>
    <t>IJGGHGFA_00118</t>
  </si>
  <si>
    <t>bsdC_1</t>
  </si>
  <si>
    <t>4.1.1.-</t>
  </si>
  <si>
    <t>COG0043</t>
  </si>
  <si>
    <t>Phenolic acid decarboxylase subunit C</t>
  </si>
  <si>
    <t>GFBDKNGL_00120</t>
  </si>
  <si>
    <t>MCINOGGB_00119</t>
  </si>
  <si>
    <t>PKDPPOAA_00119</t>
  </si>
  <si>
    <t>phrB_1</t>
  </si>
  <si>
    <t>4.1.99.3</t>
  </si>
  <si>
    <t>COG0415</t>
  </si>
  <si>
    <t>Deoxyribodipyrimidine photo-lyase</t>
  </si>
  <si>
    <t>IJGGHGFA_00119</t>
  </si>
  <si>
    <t>2.3.1.189</t>
  </si>
  <si>
    <t>GFBDKNGL_00121</t>
  </si>
  <si>
    <t>degA_1</t>
  </si>
  <si>
    <t>HTH-type transcriptional regulator DegA</t>
  </si>
  <si>
    <t>MCINOGGB_00120</t>
  </si>
  <si>
    <t>crtN_1</t>
  </si>
  <si>
    <t>1.3.8.2</t>
  </si>
  <si>
    <t>Dehydrosqualene desaturase</t>
  </si>
  <si>
    <t>PKDPPOAA_00120</t>
  </si>
  <si>
    <t>bglF_2</t>
  </si>
  <si>
    <t>IJGGHGFA_00120</t>
  </si>
  <si>
    <t>GFBDKNGL_00122</t>
  </si>
  <si>
    <t>COG1705</t>
  </si>
  <si>
    <t>N-acetylmuramoyl-L-alanine amidase domain-containing protein</t>
  </si>
  <si>
    <t>MCINOGGB_00121</t>
  </si>
  <si>
    <t>crtM_1</t>
  </si>
  <si>
    <t>2.5.1.96</t>
  </si>
  <si>
    <t>COG1562</t>
  </si>
  <si>
    <t>Dehydrosqualene synthase</t>
  </si>
  <si>
    <t>PKDPPOAA_00121</t>
  </si>
  <si>
    <t>bglC_1</t>
  </si>
  <si>
    <t>Aryl-phospho-beta-D-glucosidase BglC</t>
  </si>
  <si>
    <t>IJGGHGFA_00121</t>
  </si>
  <si>
    <t>GFBDKNGL_00123</t>
  </si>
  <si>
    <t>bceB</t>
  </si>
  <si>
    <t>COG0577</t>
  </si>
  <si>
    <t>Bacitracin export permease protein BceB</t>
  </si>
  <si>
    <t>MCINOGGB_00122</t>
  </si>
  <si>
    <t>esxA_1</t>
  </si>
  <si>
    <t>ESAT-6 secretion system extracellular protein A</t>
  </si>
  <si>
    <t>PKDPPOAA_00122</t>
  </si>
  <si>
    <t>IJGGHGFA_00122</t>
  </si>
  <si>
    <t>natA_3</t>
  </si>
  <si>
    <t>GFBDKNGL_00124</t>
  </si>
  <si>
    <t>bceA_1</t>
  </si>
  <si>
    <t>Bacitracin export ATP-binding protein BceA</t>
  </si>
  <si>
    <t>MCINOGGB_00123</t>
  </si>
  <si>
    <t>PKDPPOAA_00123</t>
  </si>
  <si>
    <t>IJGGHGFA_00123</t>
  </si>
  <si>
    <t>betI_2</t>
  </si>
  <si>
    <t>GFBDKNGL_00125</t>
  </si>
  <si>
    <t>MCINOGGB_00124</t>
  </si>
  <si>
    <t>essB_1</t>
  </si>
  <si>
    <t>ESAT-6 secretion machinery protein EssB</t>
  </si>
  <si>
    <t>PKDPPOAA_00124</t>
  </si>
  <si>
    <t>scrB_1</t>
  </si>
  <si>
    <t>3.2.1.26</t>
  </si>
  <si>
    <t>Sucrose-6-phosphate hydrolase</t>
  </si>
  <si>
    <t>IJGGHGFA_00124</t>
  </si>
  <si>
    <t>opuCB_2</t>
  </si>
  <si>
    <t>GFBDKNGL_00126</t>
  </si>
  <si>
    <t>MCINOGGB_00125</t>
  </si>
  <si>
    <t>eccC_1</t>
  </si>
  <si>
    <t>COG1674</t>
  </si>
  <si>
    <t>ESX secretion system protein EccC</t>
  </si>
  <si>
    <t>PKDPPOAA_00125</t>
  </si>
  <si>
    <t>3.2.1.21</t>
  </si>
  <si>
    <t>COG1472</t>
  </si>
  <si>
    <t>Beta-glucosidase BoGH3B</t>
  </si>
  <si>
    <t>IJGGHGFA_00125</t>
  </si>
  <si>
    <t>opuCA_2</t>
  </si>
  <si>
    <t>GFBDKNGL_00127</t>
  </si>
  <si>
    <t>yhaO</t>
  </si>
  <si>
    <t>COG0420</t>
  </si>
  <si>
    <t>putative metallophosphoesterase YhaO</t>
  </si>
  <si>
    <t>MCINOGGB_00126</t>
  </si>
  <si>
    <t>PKDPPOAA_00126</t>
  </si>
  <si>
    <t>IJGGHGFA_00126</t>
  </si>
  <si>
    <t>fbp</t>
  </si>
  <si>
    <t>3.1.3.11</t>
  </si>
  <si>
    <t>COG3855</t>
  </si>
  <si>
    <t>Fructose-1,6-bisphosphatase class 3</t>
  </si>
  <si>
    <t>GFBDKNGL_00128</t>
  </si>
  <si>
    <t>nrdZ</t>
  </si>
  <si>
    <t>MCINOGGB_00127</t>
  </si>
  <si>
    <t>1.1.1.22</t>
  </si>
  <si>
    <t>PKDPPOAA_00127</t>
  </si>
  <si>
    <t>axeA_1</t>
  </si>
  <si>
    <t>3.1.1.41</t>
  </si>
  <si>
    <t>COG3458</t>
  </si>
  <si>
    <t>Cephalosporin-C deacetylase</t>
  </si>
  <si>
    <t>IJGGHGFA_00127</t>
  </si>
  <si>
    <t>1.13.12.4</t>
  </si>
  <si>
    <t>COG1304</t>
  </si>
  <si>
    <t>Lactate 2-monooxygenase</t>
  </si>
  <si>
    <t>GFBDKNGL_00129</t>
  </si>
  <si>
    <t>MCINOGGB_00128</t>
  </si>
  <si>
    <t>rfbX_1</t>
  </si>
  <si>
    <t>COG2244</t>
  </si>
  <si>
    <t>Putative O-antigen transporter</t>
  </si>
  <si>
    <t>PKDPPOAA_00128</t>
  </si>
  <si>
    <t>IJGGHGFA_00128</t>
  </si>
  <si>
    <t>GFBDKNGL_00130</t>
  </si>
  <si>
    <t>MCINOGGB_00129</t>
  </si>
  <si>
    <t>PKDPPOAA_00129</t>
  </si>
  <si>
    <t>IJGGHGFA_00129</t>
  </si>
  <si>
    <t>GFBDKNGL_00131</t>
  </si>
  <si>
    <t>gpr</t>
  </si>
  <si>
    <t>COG0667</t>
  </si>
  <si>
    <t>L-glyceraldehyde 3-phosphate reductase</t>
  </si>
  <si>
    <t>MCINOGGB_00130</t>
  </si>
  <si>
    <t>PKDPPOAA_00130</t>
  </si>
  <si>
    <t>IJGGHGFA_00130</t>
  </si>
  <si>
    <t>lacE_1</t>
  </si>
  <si>
    <t>Lactose-binding protein</t>
  </si>
  <si>
    <t>GFBDKNGL_00132</t>
  </si>
  <si>
    <t>MCINOGGB_00131</t>
  </si>
  <si>
    <t>ydaF_1</t>
  </si>
  <si>
    <t>COG1670</t>
  </si>
  <si>
    <t>Putative ribosomal N-acetyltransferase YdaF</t>
  </si>
  <si>
    <t>PKDPPOAA_00131</t>
  </si>
  <si>
    <t>IJGGHGFA_00131</t>
  </si>
  <si>
    <t>GFBDKNGL_00133</t>
  </si>
  <si>
    <t>MCINOGGB_00132</t>
  </si>
  <si>
    <t>PKDPPOAA_00132</t>
  </si>
  <si>
    <t>rbsK/rbiA_1</t>
  </si>
  <si>
    <t>Bifunctional ribokinase/ribose-5-phosphate isomerase A</t>
  </si>
  <si>
    <t>IJGGHGFA_00132</t>
  </si>
  <si>
    <t>btsS_3</t>
  </si>
  <si>
    <t>GFBDKNGL_00134</t>
  </si>
  <si>
    <t>MCINOGGB_00133</t>
  </si>
  <si>
    <t>PKDPPOAA_00133</t>
  </si>
  <si>
    <t>manZ_1</t>
  </si>
  <si>
    <t>COG3716</t>
  </si>
  <si>
    <t>PTS system mannose-specific EIID component</t>
  </si>
  <si>
    <t>IJGGHGFA_00133</t>
  </si>
  <si>
    <t>pheA_2</t>
  </si>
  <si>
    <t>GFBDKNGL_00135</t>
  </si>
  <si>
    <t>MCINOGGB_00134</t>
  </si>
  <si>
    <t>PKDPPOAA_00134</t>
  </si>
  <si>
    <t>sorB_2</t>
  </si>
  <si>
    <t>IJGGHGFA_00134</t>
  </si>
  <si>
    <t>aroK</t>
  </si>
  <si>
    <t>Shikimate kinase</t>
  </si>
  <si>
    <t>GFBDKNGL_00136</t>
  </si>
  <si>
    <t>MCINOGGB_00135</t>
  </si>
  <si>
    <t>PKDPPOAA_00135</t>
  </si>
  <si>
    <t>degA_2</t>
  </si>
  <si>
    <t>IJGGHGFA_00135</t>
  </si>
  <si>
    <t>aroA</t>
  </si>
  <si>
    <t>2.5.1.19</t>
  </si>
  <si>
    <t>COG0128</t>
  </si>
  <si>
    <t>3-phosphoshikimate 1-carboxyvinyltransferase</t>
  </si>
  <si>
    <t>GFBDKNGL_00137</t>
  </si>
  <si>
    <t>MCINOGGB_00136</t>
  </si>
  <si>
    <t>bglH_1</t>
  </si>
  <si>
    <t>Aryl-phospho-beta-D-glucosidase BglH</t>
  </si>
  <si>
    <t>PKDPPOAA_00136</t>
  </si>
  <si>
    <t>IJGGHGFA_00136</t>
  </si>
  <si>
    <t>tyrC_2</t>
  </si>
  <si>
    <t>GFBDKNGL_00138</t>
  </si>
  <si>
    <t>MCINOGGB_00137</t>
  </si>
  <si>
    <t>celD_1</t>
  </si>
  <si>
    <t>PTS system cellobiose-specific EIIA component</t>
  </si>
  <si>
    <t>PKDPPOAA_00137</t>
  </si>
  <si>
    <t>murQ_1</t>
  </si>
  <si>
    <t>4.2.1.126</t>
  </si>
  <si>
    <t>COG2103</t>
  </si>
  <si>
    <t>N-acetylmuramic acid 6-phosphate etherase</t>
  </si>
  <si>
    <t>IJGGHGFA_00137</t>
  </si>
  <si>
    <t>aroC_2</t>
  </si>
  <si>
    <t>GFBDKNGL_00139</t>
  </si>
  <si>
    <t>MCINOGGB_00138</t>
  </si>
  <si>
    <t>PKDPPOAA_00138</t>
  </si>
  <si>
    <t>pbpE_1</t>
  </si>
  <si>
    <t>Penicillin-binding protein 4*</t>
  </si>
  <si>
    <t>IJGGHGFA_00138</t>
  </si>
  <si>
    <t>aroB</t>
  </si>
  <si>
    <t>4.2.3.4</t>
  </si>
  <si>
    <t>COG0337</t>
  </si>
  <si>
    <t>3-dehydroquinate synthase</t>
  </si>
  <si>
    <t>GFBDKNGL_00140</t>
  </si>
  <si>
    <t>MCINOGGB_00139</t>
  </si>
  <si>
    <t>celA_1</t>
  </si>
  <si>
    <t>2.7.1.205</t>
  </si>
  <si>
    <t>PTS system cellobiose-specific EIIB component</t>
  </si>
  <si>
    <t>PKDPPOAA_00139</t>
  </si>
  <si>
    <t>sorF_1</t>
  </si>
  <si>
    <t>COG2893</t>
  </si>
  <si>
    <t>PTS system sorbose-specific EIIA component</t>
  </si>
  <si>
    <t>IJGGHGFA_00139</t>
  </si>
  <si>
    <t>aroF</t>
  </si>
  <si>
    <t>2.5.1.54</t>
  </si>
  <si>
    <t>COG2876</t>
  </si>
  <si>
    <t>Phospho-2-dehydro-3-deoxyheptonate aldolase</t>
  </si>
  <si>
    <t>GFBDKNGL_00141</t>
  </si>
  <si>
    <t>MCINOGGB_00140</t>
  </si>
  <si>
    <t>nagH</t>
  </si>
  <si>
    <t>3.2.1.35</t>
  </si>
  <si>
    <t>Hyaluronoglucosaminidase</t>
  </si>
  <si>
    <t>PKDPPOAA_00140</t>
  </si>
  <si>
    <t>fdhF_1</t>
  </si>
  <si>
    <t>1.17.1.9</t>
  </si>
  <si>
    <t>COG0243</t>
  </si>
  <si>
    <t>Formate dehydrogenase H</t>
  </si>
  <si>
    <t>IJGGHGFA_00140</t>
  </si>
  <si>
    <t>yteP_2</t>
  </si>
  <si>
    <t>GFBDKNGL_00142</t>
  </si>
  <si>
    <t>MCINOGGB_00141</t>
  </si>
  <si>
    <t>metC_1</t>
  </si>
  <si>
    <t>4.4.1.8</t>
  </si>
  <si>
    <t>COG0626</t>
  </si>
  <si>
    <t>Cystathionine beta-lyase MetC</t>
  </si>
  <si>
    <t>PKDPPOAA_00141</t>
  </si>
  <si>
    <t>moaE2_1</t>
  </si>
  <si>
    <t>2.10.1.1</t>
  </si>
  <si>
    <t>COG0303</t>
  </si>
  <si>
    <t>Molybdopterin molybdenumtransferase 2</t>
  </si>
  <si>
    <t>IJGGHGFA_00141</t>
  </si>
  <si>
    <t>yesV_1</t>
  </si>
  <si>
    <t>COG5578</t>
  </si>
  <si>
    <t>putative protein YesV</t>
  </si>
  <si>
    <t>GFBDKNGL_00143</t>
  </si>
  <si>
    <t>MCINOGGB_00142</t>
  </si>
  <si>
    <t>adhR_1</t>
  </si>
  <si>
    <t>COG0789</t>
  </si>
  <si>
    <t>HTH-type transcriptional regulator AdhR</t>
  </si>
  <si>
    <t>PKDPPOAA_00142</t>
  </si>
  <si>
    <t>mtlA_1</t>
  </si>
  <si>
    <t>PTS system mannitol-specific EIICB component</t>
  </si>
  <si>
    <t>IJGGHGFA_00142</t>
  </si>
  <si>
    <t>lipO_2</t>
  </si>
  <si>
    <t>GFBDKNGL_00144</t>
  </si>
  <si>
    <t>gatC_1</t>
  </si>
  <si>
    <t>MCINOGGB_00143</t>
  </si>
  <si>
    <t>PKDPPOAA_00143</t>
  </si>
  <si>
    <t>IJGGHGFA_00143</t>
  </si>
  <si>
    <t>yteR_1</t>
  </si>
  <si>
    <t>Unsaturated rhamnogalacturonyl hydrolase YteR</t>
  </si>
  <si>
    <t>GFBDKNGL_00145</t>
  </si>
  <si>
    <t>MCINOGGB_00144</t>
  </si>
  <si>
    <t>PKDPPOAA_00144</t>
  </si>
  <si>
    <t>mtlD_1</t>
  </si>
  <si>
    <t>1.1.1.17</t>
  </si>
  <si>
    <t>Mannitol-1-phosphate 5-dehydrogenase</t>
  </si>
  <si>
    <t>IJGGHGFA_00144</t>
  </si>
  <si>
    <t>pgl_1</t>
  </si>
  <si>
    <t>3.2.1.15</t>
  </si>
  <si>
    <t>Polygalacturonase</t>
  </si>
  <si>
    <t>GFBDKNGL_00146</t>
  </si>
  <si>
    <t>manR_1</t>
  </si>
  <si>
    <t>MCINOGGB_00145</t>
  </si>
  <si>
    <t>lciA</t>
  </si>
  <si>
    <t>Lactococcin-A immunity protein</t>
  </si>
  <si>
    <t>PKDPPOAA_00145</t>
  </si>
  <si>
    <t>thiO_1</t>
  </si>
  <si>
    <t>1.4.3.19</t>
  </si>
  <si>
    <t>Glycine oxidase</t>
  </si>
  <si>
    <t>IJGGHGFA_00145</t>
  </si>
  <si>
    <t>GFBDKNGL_00147</t>
  </si>
  <si>
    <t>MCINOGGB_00146</t>
  </si>
  <si>
    <t>PKDPPOAA_00146</t>
  </si>
  <si>
    <t>IJGGHGFA_00146</t>
  </si>
  <si>
    <t>pemA_1</t>
  </si>
  <si>
    <t>3.1.1.11</t>
  </si>
  <si>
    <t>COG4677</t>
  </si>
  <si>
    <t>Pectinesterase A</t>
  </si>
  <si>
    <t>GFBDKNGL_00148</t>
  </si>
  <si>
    <t>bsaA_1</t>
  </si>
  <si>
    <t>Glutathione peroxidase BsaA</t>
  </si>
  <si>
    <t>MCINOGGB_00147</t>
  </si>
  <si>
    <t>PKDPPOAA_00147</t>
  </si>
  <si>
    <t>yknX_1</t>
  </si>
  <si>
    <t>COG0845</t>
  </si>
  <si>
    <t>Putative efflux system component YknX</t>
  </si>
  <si>
    <t>IJGGHGFA_00147</t>
  </si>
  <si>
    <t>GFBDKNGL_00149</t>
  </si>
  <si>
    <t>nrdF</t>
  </si>
  <si>
    <t>COG0208</t>
  </si>
  <si>
    <t>Ribonucleoside-diphosphate reductase subunit beta</t>
  </si>
  <si>
    <t>MCINOGGB_00148</t>
  </si>
  <si>
    <t>adhR_2</t>
  </si>
  <si>
    <t>PKDPPOAA_00148</t>
  </si>
  <si>
    <t>yknY_1</t>
  </si>
  <si>
    <t>putative ABC transporter ATP-binding protein YknY</t>
  </si>
  <si>
    <t>IJGGHGFA_00148</t>
  </si>
  <si>
    <t>xynB_1</t>
  </si>
  <si>
    <t>3.2.1.37</t>
  </si>
  <si>
    <t>Beta-xylosidase</t>
  </si>
  <si>
    <t>GFBDKNGL_00150</t>
  </si>
  <si>
    <t>MCINOGGB_00149</t>
  </si>
  <si>
    <t>metC_2</t>
  </si>
  <si>
    <t>PKDPPOAA_00149</t>
  </si>
  <si>
    <t>dinB_1</t>
  </si>
  <si>
    <t>2.7.7.7</t>
  </si>
  <si>
    <t>COG0389</t>
  </si>
  <si>
    <t>DNA polymerase IV</t>
  </si>
  <si>
    <t>IJGGHGFA_00149</t>
  </si>
  <si>
    <t>yjmB_2</t>
  </si>
  <si>
    <t>GFBDKNGL_00151</t>
  </si>
  <si>
    <t>MCINOGGB_00150</t>
  </si>
  <si>
    <t>metB</t>
  </si>
  <si>
    <t>2.5.1.48</t>
  </si>
  <si>
    <t>Cystathionine gamma-synthase</t>
  </si>
  <si>
    <t>PKDPPOAA_00150</t>
  </si>
  <si>
    <t>IJGGHGFA_00150</t>
  </si>
  <si>
    <t>pehX_2</t>
  </si>
  <si>
    <t>GFBDKNGL_00152</t>
  </si>
  <si>
    <t>sorA_1</t>
  </si>
  <si>
    <t>MCINOGGB_00151</t>
  </si>
  <si>
    <t>yabJ</t>
  </si>
  <si>
    <t>PKDPPOAA_00151</t>
  </si>
  <si>
    <t>IJGGHGFA_00151</t>
  </si>
  <si>
    <t>GFBDKNGL_00153</t>
  </si>
  <si>
    <t>MCINOGGB_00152</t>
  </si>
  <si>
    <t>npr_1</t>
  </si>
  <si>
    <t>1.11.1.1</t>
  </si>
  <si>
    <t>COG0446</t>
  </si>
  <si>
    <t>NADH peroxidase</t>
  </si>
  <si>
    <t>PKDPPOAA_00152</t>
  </si>
  <si>
    <t>IJGGHGFA_00152</t>
  </si>
  <si>
    <t>betI_3</t>
  </si>
  <si>
    <t>GFBDKNGL_00154</t>
  </si>
  <si>
    <t>MCINOGGB_00153</t>
  </si>
  <si>
    <t>tcyP_1</t>
  </si>
  <si>
    <t>COG1823</t>
  </si>
  <si>
    <t>L-cystine uptake protein TcyP</t>
  </si>
  <si>
    <t>PKDPPOAA_00153</t>
  </si>
  <si>
    <t>Putative universal stress protein</t>
  </si>
  <si>
    <t>IJGGHGFA_00153</t>
  </si>
  <si>
    <t>ybiT_1</t>
  </si>
  <si>
    <t>COG0488</t>
  </si>
  <si>
    <t>putative ABC transporter ATP-binding protein YbiT</t>
  </si>
  <si>
    <t>GFBDKNGL_00155</t>
  </si>
  <si>
    <t>MCINOGGB_00154</t>
  </si>
  <si>
    <t>dauR_1</t>
  </si>
  <si>
    <t>COG2964</t>
  </si>
  <si>
    <t>Transcriptional regulator DauR</t>
  </si>
  <si>
    <t>PKDPPOAA_00154</t>
  </si>
  <si>
    <t>IJGGHGFA_00154</t>
  </si>
  <si>
    <t>glcC_1</t>
  </si>
  <si>
    <t>COG2186</t>
  </si>
  <si>
    <t>Glc operon transcriptional activator</t>
  </si>
  <si>
    <t>GFBDKNGL_00156</t>
  </si>
  <si>
    <t>fucI</t>
  </si>
  <si>
    <t>MCINOGGB_00155</t>
  </si>
  <si>
    <t>PKDPPOAA_00155</t>
  </si>
  <si>
    <t>bltD_1</t>
  </si>
  <si>
    <t>2.3.1.57</t>
  </si>
  <si>
    <t>COG0454</t>
  </si>
  <si>
    <t>Spermine/spermidine acetyltransferase</t>
  </si>
  <si>
    <t>IJGGHGFA_00155</t>
  </si>
  <si>
    <t>gmuC_1</t>
  </si>
  <si>
    <t>PTS system oligo-beta-mannoside-specific EIIC component</t>
  </si>
  <si>
    <t>GFBDKNGL_00157</t>
  </si>
  <si>
    <t>MCINOGGB_00156</t>
  </si>
  <si>
    <t>COG1357</t>
  </si>
  <si>
    <t>Pentapeptide repeat protein</t>
  </si>
  <si>
    <t>PKDPPOAA_00156</t>
  </si>
  <si>
    <t>IJGGHGFA_00156</t>
  </si>
  <si>
    <t>gmuD_1</t>
  </si>
  <si>
    <t>GFBDKNGL_00158</t>
  </si>
  <si>
    <t>MCINOGGB_00157</t>
  </si>
  <si>
    <t>glcR_1</t>
  </si>
  <si>
    <t>HTH-type transcriptional repressor GlcR</t>
  </si>
  <si>
    <t>PKDPPOAA_00157</t>
  </si>
  <si>
    <t>yhaH_1</t>
  </si>
  <si>
    <t>COG3152</t>
  </si>
  <si>
    <t>Inner membrane protein YhaH</t>
  </si>
  <si>
    <t>IJGGHGFA_00157</t>
  </si>
  <si>
    <t>rbsD_1</t>
  </si>
  <si>
    <t>5.4.99.62</t>
  </si>
  <si>
    <t>COG1869</t>
  </si>
  <si>
    <t>D-ribose pyranase</t>
  </si>
  <si>
    <t>GFBDKNGL_00159</t>
  </si>
  <si>
    <t>alsE</t>
  </si>
  <si>
    <t>COG0036</t>
  </si>
  <si>
    <t>D-allulose-6-phosphate 3-epimerase</t>
  </si>
  <si>
    <t>MCINOGGB_00158</t>
  </si>
  <si>
    <t>PKDPPOAA_00158</t>
  </si>
  <si>
    <t>IJGGHGFA_00158</t>
  </si>
  <si>
    <t>GFBDKNGL_00160</t>
  </si>
  <si>
    <t>MCINOGGB_00159</t>
  </si>
  <si>
    <t>PKDPPOAA_00159</t>
  </si>
  <si>
    <t>IJGGHGFA_00159</t>
  </si>
  <si>
    <t>pelX</t>
  </si>
  <si>
    <t>4.2.2.9</t>
  </si>
  <si>
    <t>Pectate disaccharide-lyase</t>
  </si>
  <si>
    <t>GFBDKNGL_00161</t>
  </si>
  <si>
    <t>MCINOGGB_00160</t>
  </si>
  <si>
    <t>PKDPPOAA_00160</t>
  </si>
  <si>
    <t>katA_1</t>
  </si>
  <si>
    <t>1.11.1.6</t>
  </si>
  <si>
    <t>COG0753</t>
  </si>
  <si>
    <t>Vegetative catalase</t>
  </si>
  <si>
    <t>IJGGHGFA_00160</t>
  </si>
  <si>
    <t>arcD1_1</t>
  </si>
  <si>
    <t>Arginine/ornithine antiporter ArcD1</t>
  </si>
  <si>
    <t>GFBDKNGL_00162</t>
  </si>
  <si>
    <t>MCINOGGB_00161</t>
  </si>
  <si>
    <t>glcU</t>
  </si>
  <si>
    <t>COG4975</t>
  </si>
  <si>
    <t>putative glucose uptake protein GlcU</t>
  </si>
  <si>
    <t>PKDPPOAA_00161</t>
  </si>
  <si>
    <t>2.7.1.-</t>
  </si>
  <si>
    <t>putative phosphotransferase enzyme IIB component</t>
  </si>
  <si>
    <t>IJGGHGFA_00161</t>
  </si>
  <si>
    <t>GFBDKNGL_00163</t>
  </si>
  <si>
    <t>lapB</t>
  </si>
  <si>
    <t>Lipopolysaccharide assembly protein B</t>
  </si>
  <si>
    <t>MCINOGGB_00162</t>
  </si>
  <si>
    <t>rbsD</t>
  </si>
  <si>
    <t>PKDPPOAA_00162</t>
  </si>
  <si>
    <t>GFBDKNGL_00164</t>
  </si>
  <si>
    <t>MCINOGGB_00163</t>
  </si>
  <si>
    <t>rbsK/rbiA</t>
  </si>
  <si>
    <t>PKDPPOAA_00163</t>
  </si>
  <si>
    <t>GFBDKNGL_00165</t>
  </si>
  <si>
    <t>MCINOGGB_00164</t>
  </si>
  <si>
    <t>gmuF</t>
  </si>
  <si>
    <t>5.3.1.8</t>
  </si>
  <si>
    <t>COG1482</t>
  </si>
  <si>
    <t>putative mannose-6-phosphate isomerase GmuF</t>
  </si>
  <si>
    <t>PKDPPOAA_00164</t>
  </si>
  <si>
    <t>GFBDKNGL_00166</t>
  </si>
  <si>
    <t>MCINOGGB_00165</t>
  </si>
  <si>
    <t>PKDPPOAA_00165</t>
  </si>
  <si>
    <t>GFBDKNGL_00167</t>
  </si>
  <si>
    <t>ypjD</t>
  </si>
  <si>
    <t>COG1694</t>
  </si>
  <si>
    <t>putative protein YpjD</t>
  </si>
  <si>
    <t>MCINOGGB_00166</t>
  </si>
  <si>
    <t>PKDPPOAA_00166</t>
  </si>
  <si>
    <t>GFBDKNGL_00168</t>
  </si>
  <si>
    <t>cca</t>
  </si>
  <si>
    <t>CCA-adding enzyme</t>
  </si>
  <si>
    <t>MCINOGGB_00167</t>
  </si>
  <si>
    <t>PKDPPOAA_00167</t>
  </si>
  <si>
    <t>GFBDKNGL_00169</t>
  </si>
  <si>
    <t>MCINOGGB_00168</t>
  </si>
  <si>
    <t>PKDPPOAA_00168</t>
  </si>
  <si>
    <t>GFBDKNGL_00170</t>
  </si>
  <si>
    <t>MCINOGGB_00169</t>
  </si>
  <si>
    <t>PKDPPOAA_00169</t>
  </si>
  <si>
    <t>yxeI</t>
  </si>
  <si>
    <t>COG3049</t>
  </si>
  <si>
    <t>putative protein YxeI</t>
  </si>
  <si>
    <t>GFBDKNGL_00171</t>
  </si>
  <si>
    <t>MCINOGGB_00170</t>
  </si>
  <si>
    <t>sacY</t>
  </si>
  <si>
    <t>Levansucrase and sucrase synthesis operon antiterminator</t>
  </si>
  <si>
    <t>PKDPPOAA_00170</t>
  </si>
  <si>
    <t>GFBDKNGL_00172</t>
  </si>
  <si>
    <t>thlA_1</t>
  </si>
  <si>
    <t>COG0183</t>
  </si>
  <si>
    <t>Acetyl-CoA acetyltransferase</t>
  </si>
  <si>
    <t>MCINOGGB_00171</t>
  </si>
  <si>
    <t>nagE</t>
  </si>
  <si>
    <t>PTS system N-acetylglucosamine-specific EIICBA component</t>
  </si>
  <si>
    <t>PKDPPOAA_00171</t>
  </si>
  <si>
    <t>GFBDKNGL_00173</t>
  </si>
  <si>
    <t>MCINOGGB_00172</t>
  </si>
  <si>
    <t>mtlR</t>
  </si>
  <si>
    <t>PKDPPOAA_00172</t>
  </si>
  <si>
    <t>GFBDKNGL_00174</t>
  </si>
  <si>
    <t>lsrC_1</t>
  </si>
  <si>
    <t>COG1172</t>
  </si>
  <si>
    <t>Autoinducer 2 import system permease protein LsrC</t>
  </si>
  <si>
    <t>MCINOGGB_00173</t>
  </si>
  <si>
    <t>mngA</t>
  </si>
  <si>
    <t>PTS system 2-O-alpha-mannosyl-D-glycerate-specific EIIABC component</t>
  </si>
  <si>
    <t>PKDPPOAA_00173</t>
  </si>
  <si>
    <t>GFBDKNGL_00175</t>
  </si>
  <si>
    <t>yxdL</t>
  </si>
  <si>
    <t>ABC transporter ATP-binding protein YxdL</t>
  </si>
  <si>
    <t>MCINOGGB_00174</t>
  </si>
  <si>
    <t>frwD</t>
  </si>
  <si>
    <t>2.7.1.202</t>
  </si>
  <si>
    <t>COG1445</t>
  </si>
  <si>
    <t>PTS system fructose-like EIIB component 3</t>
  </si>
  <si>
    <t>PKDPPOAA_00174</t>
  </si>
  <si>
    <t>GFBDKNGL_00176</t>
  </si>
  <si>
    <t>nylA_1</t>
  </si>
  <si>
    <t>6-aminohexanoate-cyclic-dimer hydrolase</t>
  </si>
  <si>
    <t>MCINOGGB_00175</t>
  </si>
  <si>
    <t>PTS system fructose-specific EIIB'BC component</t>
  </si>
  <si>
    <t>PKDPPOAA_00175</t>
  </si>
  <si>
    <t>licR_2</t>
  </si>
  <si>
    <t>GFBDKNGL_00177</t>
  </si>
  <si>
    <t>MCINOGGB_00176</t>
  </si>
  <si>
    <t>fbaA_1</t>
  </si>
  <si>
    <t>putative fructose-bisphosphate aldolase</t>
  </si>
  <si>
    <t>PKDPPOAA_00176</t>
  </si>
  <si>
    <t>iolU_1</t>
  </si>
  <si>
    <t>1.1.1.371</t>
  </si>
  <si>
    <t>COG0673</t>
  </si>
  <si>
    <t>scyllo-inositol 2-dehydrogenase (NADP(+)) IolU</t>
  </si>
  <si>
    <t>GFBDKNGL_00178</t>
  </si>
  <si>
    <t>MCINOGGB_00177</t>
  </si>
  <si>
    <t>fbaA_2</t>
  </si>
  <si>
    <t>PKDPPOAA_00177</t>
  </si>
  <si>
    <t>manZ_2</t>
  </si>
  <si>
    <t>GFBDKNGL_00179</t>
  </si>
  <si>
    <t>gmk_1</t>
  </si>
  <si>
    <t>COG0194</t>
  </si>
  <si>
    <t>Guanylate kinase</t>
  </si>
  <si>
    <t>MCINOGGB_00178</t>
  </si>
  <si>
    <t>PKDPPOAA_00178</t>
  </si>
  <si>
    <t>agaC_1</t>
  </si>
  <si>
    <t>N-acetylgalactosamine permease IIC component 1</t>
  </si>
  <si>
    <t>GFBDKNGL_00180</t>
  </si>
  <si>
    <t>nupC_1</t>
  </si>
  <si>
    <t>COG1972</t>
  </si>
  <si>
    <t>Nucleoside permease NupC</t>
  </si>
  <si>
    <t>MCINOGGB_00179</t>
  </si>
  <si>
    <t>PKDPPOAA_00179</t>
  </si>
  <si>
    <t>hndA_1</t>
  </si>
  <si>
    <t>1.12.1.3</t>
  </si>
  <si>
    <t>COG1905</t>
  </si>
  <si>
    <t>NADP-reducing hydrogenase subunit HndA</t>
  </si>
  <si>
    <t>GFBDKNGL_00181</t>
  </si>
  <si>
    <t>MCINOGGB_00180</t>
  </si>
  <si>
    <t>PKDPPOAA_00180</t>
  </si>
  <si>
    <t>GFBDKNGL_00182</t>
  </si>
  <si>
    <t>MCINOGGB_00181</t>
  </si>
  <si>
    <t>PKDPPOAA_00181</t>
  </si>
  <si>
    <t>GFBDKNGL_00183</t>
  </si>
  <si>
    <t>MCINOGGB_00182</t>
  </si>
  <si>
    <t>PKDPPOAA_00182</t>
  </si>
  <si>
    <t>GFBDKNGL_00184</t>
  </si>
  <si>
    <t>MCINOGGB_00183</t>
  </si>
  <si>
    <t>pheA</t>
  </si>
  <si>
    <t>PKDPPOAA_00183</t>
  </si>
  <si>
    <t>fbp_1</t>
  </si>
  <si>
    <t>GFBDKNGL_00185</t>
  </si>
  <si>
    <t>MCINOGGB_00184</t>
  </si>
  <si>
    <t>yfkM</t>
  </si>
  <si>
    <t>3.2.-.-</t>
  </si>
  <si>
    <t>COG0693</t>
  </si>
  <si>
    <t>General stress protein 18</t>
  </si>
  <si>
    <t>PKDPPOAA_00184</t>
  </si>
  <si>
    <t>4.1.1.20</t>
  </si>
  <si>
    <t>GFBDKNGL_00186</t>
  </si>
  <si>
    <t>yfiR_1</t>
  </si>
  <si>
    <t>putative HTH-type transcriptional regulator YfiR</t>
  </si>
  <si>
    <t>MCINOGGB_00185</t>
  </si>
  <si>
    <t>PKDPPOAA_00185</t>
  </si>
  <si>
    <t>cydA</t>
  </si>
  <si>
    <t>1.10.3.-</t>
  </si>
  <si>
    <t>COG1271</t>
  </si>
  <si>
    <t>Cytochrome bd ubiquinol oxidase subunit 1</t>
  </si>
  <si>
    <t>GFBDKNGL_00187</t>
  </si>
  <si>
    <t>hrtA_1</t>
  </si>
  <si>
    <t>Putative hemin import ATP-binding protein HrtA</t>
  </si>
  <si>
    <t>MCINOGGB_00186</t>
  </si>
  <si>
    <t>PKDPPOAA_00186</t>
  </si>
  <si>
    <t>cydB</t>
  </si>
  <si>
    <t>1.10.3.14</t>
  </si>
  <si>
    <t>COG1294</t>
  </si>
  <si>
    <t>Cytochrome bd-I ubiquinol oxidase subunit 2</t>
  </si>
  <si>
    <t>GFBDKNGL_00188</t>
  </si>
  <si>
    <t>putative ABC transporter permease</t>
  </si>
  <si>
    <t>MCINOGGB_00187</t>
  </si>
  <si>
    <t>PKDPPOAA_00187</t>
  </si>
  <si>
    <t>cydD</t>
  </si>
  <si>
    <t>COG4988</t>
  </si>
  <si>
    <t>ATP-binding/permease protein CydD</t>
  </si>
  <si>
    <t>GFBDKNGL_00189</t>
  </si>
  <si>
    <t>yqgQ</t>
  </si>
  <si>
    <t>COG4483</t>
  </si>
  <si>
    <t>putative protein YqgQ</t>
  </si>
  <si>
    <t>MCINOGGB_00188</t>
  </si>
  <si>
    <t>PKDPPOAA_00188</t>
  </si>
  <si>
    <t>GFBDKNGL_00190</t>
  </si>
  <si>
    <t>gluP</t>
  </si>
  <si>
    <t>COG0705</t>
  </si>
  <si>
    <t>Rhomboid protease GluP</t>
  </si>
  <si>
    <t>MCINOGGB_00189</t>
  </si>
  <si>
    <t>comFA</t>
  </si>
  <si>
    <t>3.6.4.12</t>
  </si>
  <si>
    <t>COG4098</t>
  </si>
  <si>
    <t>ComF operon protein 1</t>
  </si>
  <si>
    <t>PKDPPOAA_00189</t>
  </si>
  <si>
    <t>hexs-b</t>
  </si>
  <si>
    <t>2.5.1.83</t>
  </si>
  <si>
    <t>Hexaprenyl-diphosphate synthase large subunit ((2E,6E)-farnesyl-diphosphate specific)</t>
  </si>
  <si>
    <t>GFBDKNGL_00191</t>
  </si>
  <si>
    <t>yqgN</t>
  </si>
  <si>
    <t>COG0212</t>
  </si>
  <si>
    <t>putative protein YqgN</t>
  </si>
  <si>
    <t>MCINOGGB_00190</t>
  </si>
  <si>
    <t>PKDPPOAA_00190</t>
  </si>
  <si>
    <t>menA_1</t>
  </si>
  <si>
    <t>2.5.1.74</t>
  </si>
  <si>
    <t>1,4-dihydroxy-2-naphthoate octaprenyltransferase</t>
  </si>
  <si>
    <t>GFBDKNGL_00192</t>
  </si>
  <si>
    <t>feuC</t>
  </si>
  <si>
    <t>COG0609</t>
  </si>
  <si>
    <t>Iron-uptake system permease protein FeuC</t>
  </si>
  <si>
    <t>MCINOGGB_00191</t>
  </si>
  <si>
    <t>PKDPPOAA_00191</t>
  </si>
  <si>
    <t>1.6.99.-</t>
  </si>
  <si>
    <t>NADH dehydrogenase-like protein</t>
  </si>
  <si>
    <t>GFBDKNGL_00193</t>
  </si>
  <si>
    <t>feuB</t>
  </si>
  <si>
    <t>Iron-uptake system permease protein FeuB</t>
  </si>
  <si>
    <t>MCINOGGB_00192</t>
  </si>
  <si>
    <t>cas2_1</t>
  </si>
  <si>
    <t>CRISPR-associated endoribonuclease Cas2</t>
  </si>
  <si>
    <t>PKDPPOAA_00192</t>
  </si>
  <si>
    <t>pta_1</t>
  </si>
  <si>
    <t>2.3.1.8</t>
  </si>
  <si>
    <t>COG0280</t>
  </si>
  <si>
    <t>Phosphate acetyltransferase</t>
  </si>
  <si>
    <t>GFBDKNGL_00194</t>
  </si>
  <si>
    <t>fepC</t>
  </si>
  <si>
    <t>COG1120</t>
  </si>
  <si>
    <t>Ferric enterobactin transport ATP-binding protein FepC</t>
  </si>
  <si>
    <t>MCINOGGB_00193</t>
  </si>
  <si>
    <t>csn2_1</t>
  </si>
  <si>
    <t>CRISPR-associated protein Csn2</t>
  </si>
  <si>
    <t>PKDPPOAA_00193</t>
  </si>
  <si>
    <t>femA_1</t>
  </si>
  <si>
    <t>2.3.2.17</t>
  </si>
  <si>
    <t>Aminoacyltransferase FemA</t>
  </si>
  <si>
    <t>GFBDKNGL_00195</t>
  </si>
  <si>
    <t>yfiY</t>
  </si>
  <si>
    <t>COG0614</t>
  </si>
  <si>
    <t>putative siderophore-binding lipoprotein YfiY</t>
  </si>
  <si>
    <t>MCINOGGB_00194</t>
  </si>
  <si>
    <t>PKDPPOAA_00194</t>
  </si>
  <si>
    <t>GFBDKNGL_00196</t>
  </si>
  <si>
    <t>folA</t>
  </si>
  <si>
    <t>Dihydrofolate reductase</t>
  </si>
  <si>
    <t>MCINOGGB_00195</t>
  </si>
  <si>
    <t>PKDPPOAA_00195</t>
  </si>
  <si>
    <t>xylB</t>
  </si>
  <si>
    <t>2.7.1.17</t>
  </si>
  <si>
    <t>COG1070</t>
  </si>
  <si>
    <t>Xylulose kinase</t>
  </si>
  <si>
    <t>GFBDKNGL_00197</t>
  </si>
  <si>
    <t>gla_1</t>
  </si>
  <si>
    <t>COG0580</t>
  </si>
  <si>
    <t>Glycerol facilitator-aquaporin gla</t>
  </si>
  <si>
    <t>MCINOGGB_00196</t>
  </si>
  <si>
    <t>PKDPPOAA_00196</t>
  </si>
  <si>
    <t>comC</t>
  </si>
  <si>
    <t>Type 4 prepilin-like proteins leader peptide-processing enzyme</t>
  </si>
  <si>
    <t>GFBDKNGL_00198</t>
  </si>
  <si>
    <t>MCINOGGB_00197</t>
  </si>
  <si>
    <t>PKDPPOAA_00197</t>
  </si>
  <si>
    <t>GFBDKNGL_00199</t>
  </si>
  <si>
    <t>MCINOGGB_00198</t>
  </si>
  <si>
    <t>PKDPPOAA_00198</t>
  </si>
  <si>
    <t>spsB_1</t>
  </si>
  <si>
    <t>3.4.21.89</t>
  </si>
  <si>
    <t>Signal peptidase IB</t>
  </si>
  <si>
    <t>GFBDKNGL_00200</t>
  </si>
  <si>
    <t>MCINOGGB_00199</t>
  </si>
  <si>
    <t>lysA</t>
  </si>
  <si>
    <t>PKDPPOAA_00199</t>
  </si>
  <si>
    <t>ygaZ_1</t>
  </si>
  <si>
    <t>COG1296</t>
  </si>
  <si>
    <t>Inner membrane protein YgaZ</t>
  </si>
  <si>
    <t>GFBDKNGL_00201</t>
  </si>
  <si>
    <t>MCINOGGB_00200</t>
  </si>
  <si>
    <t>dapF</t>
  </si>
  <si>
    <t>5.1.1.7</t>
  </si>
  <si>
    <t>PKDPPOAA_00200</t>
  </si>
  <si>
    <t>GFBDKNGL_00202</t>
  </si>
  <si>
    <t>yxlG_1</t>
  </si>
  <si>
    <t>putative transmembrane protein YxlG</t>
  </si>
  <si>
    <t>MCINOGGB_00201</t>
  </si>
  <si>
    <t>dapA</t>
  </si>
  <si>
    <t>4.3.3.7</t>
  </si>
  <si>
    <t>PKDPPOAA_00201</t>
  </si>
  <si>
    <t>GFBDKNGL_00203</t>
  </si>
  <si>
    <t>yxlF_1</t>
  </si>
  <si>
    <t>putative ABC transporter ATP-binding protein YxlF</t>
  </si>
  <si>
    <t>MCINOGGB_00202</t>
  </si>
  <si>
    <t>dapB</t>
  </si>
  <si>
    <t>1.17.1.8</t>
  </si>
  <si>
    <t>PKDPPOAA_00202</t>
  </si>
  <si>
    <t>moaC_1</t>
  </si>
  <si>
    <t>4.6.1.17</t>
  </si>
  <si>
    <t>COG0315</t>
  </si>
  <si>
    <t>Cyclic pyranopterin monophosphate synthase</t>
  </si>
  <si>
    <t>GFBDKNGL_00204</t>
  </si>
  <si>
    <t>MCINOGGB_00203</t>
  </si>
  <si>
    <t>liaR</t>
  </si>
  <si>
    <t>Transcriptional regulatory protein LiaR</t>
  </si>
  <si>
    <t>PKDPPOAA_00203</t>
  </si>
  <si>
    <t>moaA_1</t>
  </si>
  <si>
    <t>4.1.99.22</t>
  </si>
  <si>
    <t>COG2896</t>
  </si>
  <si>
    <t>GTP 3',8-cyclase</t>
  </si>
  <si>
    <t>GFBDKNGL_00205</t>
  </si>
  <si>
    <t>MCINOGGB_00204</t>
  </si>
  <si>
    <t>PKDPPOAA_00204</t>
  </si>
  <si>
    <t>GFBDKNGL_00206</t>
  </si>
  <si>
    <t>MCINOGGB_00205</t>
  </si>
  <si>
    <t>PKDPPOAA_00205</t>
  </si>
  <si>
    <t>rhaS_1</t>
  </si>
  <si>
    <t>GFBDKNGL_00207</t>
  </si>
  <si>
    <t>MCINOGGB_00206</t>
  </si>
  <si>
    <t>PKDPPOAA_00206</t>
  </si>
  <si>
    <t>GFBDKNGL_00208</t>
  </si>
  <si>
    <t>MCINOGGB_00207</t>
  </si>
  <si>
    <t>PKDPPOAA_00207</t>
  </si>
  <si>
    <t>walR_1</t>
  </si>
  <si>
    <t>COG0745</t>
  </si>
  <si>
    <t>Transcriptional regulatory protein WalR</t>
  </si>
  <si>
    <t>GFBDKNGL_00209</t>
  </si>
  <si>
    <t>MCINOGGB_00208</t>
  </si>
  <si>
    <t>comGC</t>
  </si>
  <si>
    <t>COG4537</t>
  </si>
  <si>
    <t>ComG operon protein 3</t>
  </si>
  <si>
    <t>PKDPPOAA_00208</t>
  </si>
  <si>
    <t>bfmBAB_1</t>
  </si>
  <si>
    <t>COG0022</t>
  </si>
  <si>
    <t>2-oxoisovalerate dehydrogenase subunit beta</t>
  </si>
  <si>
    <t>GFBDKNGL_00210</t>
  </si>
  <si>
    <t>rsmD_1</t>
  </si>
  <si>
    <t>COG0742</t>
  </si>
  <si>
    <t>Ribosomal RNA small subunit methyltransferase D</t>
  </si>
  <si>
    <t>MCINOGGB_00209</t>
  </si>
  <si>
    <t>epsF_1</t>
  </si>
  <si>
    <t>COG1459</t>
  </si>
  <si>
    <t>Type II secretion system protein F</t>
  </si>
  <si>
    <t>PKDPPOAA_00209</t>
  </si>
  <si>
    <t>dgaR_1</t>
  </si>
  <si>
    <t>Transcriptional regulatory protein DagR</t>
  </si>
  <si>
    <t>GFBDKNGL_00211</t>
  </si>
  <si>
    <t>coaD_1</t>
  </si>
  <si>
    <t>COG0669</t>
  </si>
  <si>
    <t>Phosphopantetheine adenylyltransferase</t>
  </si>
  <si>
    <t>MCINOGGB_00210</t>
  </si>
  <si>
    <t>comGA</t>
  </si>
  <si>
    <t>COG2804</t>
  </si>
  <si>
    <t>ComG operon protein 1</t>
  </si>
  <si>
    <t>PKDPPOAA_00210</t>
  </si>
  <si>
    <t>GFBDKNGL_00212</t>
  </si>
  <si>
    <t>ylbL_1</t>
  </si>
  <si>
    <t>COG3480</t>
  </si>
  <si>
    <t>putative protein YlbL</t>
  </si>
  <si>
    <t>MCINOGGB_00211</t>
  </si>
  <si>
    <t>ade</t>
  </si>
  <si>
    <t>3.5.4.2</t>
  </si>
  <si>
    <t>COG1001</t>
  </si>
  <si>
    <t>Adenine deaminase</t>
  </si>
  <si>
    <t>PKDPPOAA_00211</t>
  </si>
  <si>
    <t>GFBDKNGL_00213</t>
  </si>
  <si>
    <t>MCINOGGB_00212</t>
  </si>
  <si>
    <t>trmB</t>
  </si>
  <si>
    <t>2.1.1.33</t>
  </si>
  <si>
    <t>COG0220</t>
  </si>
  <si>
    <t>tRNA (guanine-N(7)-)-methyltransferase</t>
  </si>
  <si>
    <t>PKDPPOAA_00212</t>
  </si>
  <si>
    <t>GFBDKNGL_00214</t>
  </si>
  <si>
    <t>MCINOGGB_00213</t>
  </si>
  <si>
    <t>PKDPPOAA_00213</t>
  </si>
  <si>
    <t>GFBDKNGL_00215</t>
  </si>
  <si>
    <t>comEA_1</t>
  </si>
  <si>
    <t>COG1555</t>
  </si>
  <si>
    <t>ComE operon protein 1</t>
  </si>
  <si>
    <t>MCINOGGB_00214</t>
  </si>
  <si>
    <t>PKDPPOAA_00214</t>
  </si>
  <si>
    <t>GFBDKNGL_00216</t>
  </si>
  <si>
    <t>tadA_1</t>
  </si>
  <si>
    <t>tRNA-specific adenosine deaminase</t>
  </si>
  <si>
    <t>MCINOGGB_00215</t>
  </si>
  <si>
    <t>PKDPPOAA_00215</t>
  </si>
  <si>
    <t>GFBDKNGL_00217</t>
  </si>
  <si>
    <t>MCINOGGB_00216</t>
  </si>
  <si>
    <t>PKDPPOAA_00216</t>
  </si>
  <si>
    <t>GFBDKNGL_00218</t>
  </si>
  <si>
    <t>comEC_1</t>
  </si>
  <si>
    <t>COG0658</t>
  </si>
  <si>
    <t>ComE operon protein 3</t>
  </si>
  <si>
    <t>MCINOGGB_00217</t>
  </si>
  <si>
    <t>PKDPPOAA_00217</t>
  </si>
  <si>
    <t>GFBDKNGL_00219</t>
  </si>
  <si>
    <t>yqeN_1</t>
  </si>
  <si>
    <t>COG1466</t>
  </si>
  <si>
    <t>putative protein YqeN</t>
  </si>
  <si>
    <t>MCINOGGB_00218</t>
  </si>
  <si>
    <t>PKDPPOAA_00218</t>
  </si>
  <si>
    <t>GFBDKNGL_00220</t>
  </si>
  <si>
    <t>rpsT_1</t>
  </si>
  <si>
    <t>COG0268</t>
  </si>
  <si>
    <t>30S ribosomal protein S20</t>
  </si>
  <si>
    <t>MCINOGGB_00219</t>
  </si>
  <si>
    <t>vanT</t>
  </si>
  <si>
    <t>5.1.1.-</t>
  </si>
  <si>
    <t>COG0787</t>
  </si>
  <si>
    <t>Serine/alanine racemase</t>
  </si>
  <si>
    <t>PKDPPOAA_00219</t>
  </si>
  <si>
    <t>GFBDKNGL_00221</t>
  </si>
  <si>
    <t>MCINOGGB_00220</t>
  </si>
  <si>
    <t>PKDPPOAA_00220</t>
  </si>
  <si>
    <t>GFBDKNGL_00222</t>
  </si>
  <si>
    <t>MCINOGGB_00221</t>
  </si>
  <si>
    <t>sipV</t>
  </si>
  <si>
    <t>COG0681</t>
  </si>
  <si>
    <t>Signal peptidase I V</t>
  </si>
  <si>
    <t>PKDPPOAA_00221</t>
  </si>
  <si>
    <t>buk2_1</t>
  </si>
  <si>
    <t>2.7.2.7</t>
  </si>
  <si>
    <t>COG3426</t>
  </si>
  <si>
    <t>putative butyrate kinase 2</t>
  </si>
  <si>
    <t>GFBDKNGL_00223</t>
  </si>
  <si>
    <t>MCINOGGB_00222</t>
  </si>
  <si>
    <t>lplJ_1</t>
  </si>
  <si>
    <t>6.3.1.20</t>
  </si>
  <si>
    <t>COG0095</t>
  </si>
  <si>
    <t>Lipoate-protein ligase LplJ</t>
  </si>
  <si>
    <t>PKDPPOAA_00222</t>
  </si>
  <si>
    <t>GFBDKNGL_00224</t>
  </si>
  <si>
    <t>MCINOGGB_00223</t>
  </si>
  <si>
    <t>PKDPPOAA_00223</t>
  </si>
  <si>
    <t>GFBDKNGL_00225</t>
  </si>
  <si>
    <t>MCINOGGB_00224</t>
  </si>
  <si>
    <t>PKDPPOAA_00224</t>
  </si>
  <si>
    <t>femB_1</t>
  </si>
  <si>
    <t>2.3.2.18</t>
  </si>
  <si>
    <t>COG2348</t>
  </si>
  <si>
    <t>Aminoacyltransferase FemB</t>
  </si>
  <si>
    <t>GFBDKNGL_00226</t>
  </si>
  <si>
    <t>MCINOGGB_00225</t>
  </si>
  <si>
    <t>PKDPPOAA_00225</t>
  </si>
  <si>
    <t>panT_1</t>
  </si>
  <si>
    <t>COG4684</t>
  </si>
  <si>
    <t>Pantothenic acid transporter PanT</t>
  </si>
  <si>
    <t>GFBDKNGL_00227</t>
  </si>
  <si>
    <t>proC_1</t>
  </si>
  <si>
    <t>COG0345</t>
  </si>
  <si>
    <t>Pyrroline-5-carboxylate reductase</t>
  </si>
  <si>
    <t>MCINOGGB_00226</t>
  </si>
  <si>
    <t>PKDPPOAA_00226</t>
  </si>
  <si>
    <t>coaBC_1</t>
  </si>
  <si>
    <t>COG0452</t>
  </si>
  <si>
    <t>Coenzyme A biosynthesis bifunctional protein CoaBC</t>
  </si>
  <si>
    <t>GFBDKNGL_00228</t>
  </si>
  <si>
    <t>MCINOGGB_00227</t>
  </si>
  <si>
    <t>cca_1</t>
  </si>
  <si>
    <t>2.7.7.72</t>
  </si>
  <si>
    <t>PKDPPOAA_00227</t>
  </si>
  <si>
    <t>GFBDKNGL_00229</t>
  </si>
  <si>
    <t>MCINOGGB_00228</t>
  </si>
  <si>
    <t>PKDPPOAA_00228</t>
  </si>
  <si>
    <t>acuI_1</t>
  </si>
  <si>
    <t>1.3.1.84</t>
  </si>
  <si>
    <t>COG0604</t>
  </si>
  <si>
    <t>putative acrylyl-CoA reductase AcuI</t>
  </si>
  <si>
    <t>GFBDKNGL_00230</t>
  </si>
  <si>
    <t>arcA_1</t>
  </si>
  <si>
    <t>Arginine deiminase</t>
  </si>
  <si>
    <t>MCINOGGB_00229</t>
  </si>
  <si>
    <t>PKDPPOAA_00229</t>
  </si>
  <si>
    <t>eda_1</t>
  </si>
  <si>
    <t>Putative KHG/KDPG aldolase</t>
  </si>
  <si>
    <t>GFBDKNGL_00231</t>
  </si>
  <si>
    <t>MCINOGGB_00230</t>
  </si>
  <si>
    <t>PKDPPOAA_00230</t>
  </si>
  <si>
    <t>uxuA_2</t>
  </si>
  <si>
    <t>GFBDKNGL_00232</t>
  </si>
  <si>
    <t>MCINOGGB_00231</t>
  </si>
  <si>
    <t>agrA_1</t>
  </si>
  <si>
    <t>Accessory gene regulator A</t>
  </si>
  <si>
    <t>PKDPPOAA_00231</t>
  </si>
  <si>
    <t>manX_2</t>
  </si>
  <si>
    <t>GFBDKNGL_00233</t>
  </si>
  <si>
    <t>mutS</t>
  </si>
  <si>
    <t>COG0249</t>
  </si>
  <si>
    <t>DNA mismatch repair protein MutS</t>
  </si>
  <si>
    <t>MCINOGGB_00232</t>
  </si>
  <si>
    <t>3.4.-.-</t>
  </si>
  <si>
    <t>PKDPPOAA_00232</t>
  </si>
  <si>
    <t>sorB_3</t>
  </si>
  <si>
    <t>GFBDKNGL_00234</t>
  </si>
  <si>
    <t>MCINOGGB_00233</t>
  </si>
  <si>
    <t>PKDPPOAA_00233</t>
  </si>
  <si>
    <t>manZ_3</t>
  </si>
  <si>
    <t>GFBDKNGL_00235</t>
  </si>
  <si>
    <t>bglA</t>
  </si>
  <si>
    <t>Aryl-phospho-beta-D-glucosidase BglA</t>
  </si>
  <si>
    <t>MCINOGGB_00234</t>
  </si>
  <si>
    <t>PKDPPOAA_00234</t>
  </si>
  <si>
    <t>sorA_2</t>
  </si>
  <si>
    <t>GFBDKNGL_00236</t>
  </si>
  <si>
    <t>ansB_1</t>
  </si>
  <si>
    <t>L-asparaginase</t>
  </si>
  <si>
    <t>MCINOGGB_00235</t>
  </si>
  <si>
    <t>PKDPPOAA_00235</t>
  </si>
  <si>
    <t>hcxA_3</t>
  </si>
  <si>
    <t>GFBDKNGL_00237</t>
  </si>
  <si>
    <t>MCINOGGB_00236</t>
  </si>
  <si>
    <t>PKDPPOAA_00236</t>
  </si>
  <si>
    <t>GFBDKNGL_00238</t>
  </si>
  <si>
    <t>yhaX_1</t>
  </si>
  <si>
    <t>COG0561</t>
  </si>
  <si>
    <t>Stress response protein YhaX</t>
  </si>
  <si>
    <t>MCINOGGB_00237</t>
  </si>
  <si>
    <t>PKDPPOAA_00237</t>
  </si>
  <si>
    <t>GFBDKNGL_00239</t>
  </si>
  <si>
    <t>MCINOGGB_00238</t>
  </si>
  <si>
    <t>PKDPPOAA_00238</t>
  </si>
  <si>
    <t>gmuR_1</t>
  </si>
  <si>
    <t>HTH-type transcriptional regulator GmuR</t>
  </si>
  <si>
    <t>GFBDKNGL_00240</t>
  </si>
  <si>
    <t>ndk_1</t>
  </si>
  <si>
    <t>COG0105</t>
  </si>
  <si>
    <t>Nucleoside diphosphate kinase</t>
  </si>
  <si>
    <t>MCINOGGB_00239</t>
  </si>
  <si>
    <t>PKDPPOAA_00239</t>
  </si>
  <si>
    <t>GFBDKNGL_00241</t>
  </si>
  <si>
    <t>Putative pyridoxal phosphate-dependent acyltransferase</t>
  </si>
  <si>
    <t>MCINOGGB_00240</t>
  </si>
  <si>
    <t>PKDPPOAA_00240</t>
  </si>
  <si>
    <t>atzC_1</t>
  </si>
  <si>
    <t>3.5.4.42</t>
  </si>
  <si>
    <t>N-isopropylammelide isopropyl amidohydrolase</t>
  </si>
  <si>
    <t>GFBDKNGL_00242</t>
  </si>
  <si>
    <t>MCINOGGB_00241</t>
  </si>
  <si>
    <t>degA</t>
  </si>
  <si>
    <t>PKDPPOAA_00241</t>
  </si>
  <si>
    <t>GFBDKNGL_00243</t>
  </si>
  <si>
    <t>mvaS</t>
  </si>
  <si>
    <t>COG3425</t>
  </si>
  <si>
    <t>Hydroxymethylglutaryl-CoA synthase</t>
  </si>
  <si>
    <t>MCINOGGB_00242</t>
  </si>
  <si>
    <t>PKDPPOAA_00242</t>
  </si>
  <si>
    <t>allD_1</t>
  </si>
  <si>
    <t>1.1.1.350</t>
  </si>
  <si>
    <t>COG2055</t>
  </si>
  <si>
    <t>Ureidoglycolate dehydrogenase (NAD(+))</t>
  </si>
  <si>
    <t>GFBDKNGL_00244</t>
  </si>
  <si>
    <t>thlA_2</t>
  </si>
  <si>
    <t>MCINOGGB_00243</t>
  </si>
  <si>
    <t>yxdM_1</t>
  </si>
  <si>
    <t>ABC transporter permease protein YxdM</t>
  </si>
  <si>
    <t>PKDPPOAA_00243</t>
  </si>
  <si>
    <t>gltP_1</t>
  </si>
  <si>
    <t>COG1301</t>
  </si>
  <si>
    <t>Proton/glutamate-aspartate symporter</t>
  </si>
  <si>
    <t>GFBDKNGL_00245</t>
  </si>
  <si>
    <t>MCINOGGB_00244</t>
  </si>
  <si>
    <t>PKDPPOAA_00244</t>
  </si>
  <si>
    <t>arcC1_2</t>
  </si>
  <si>
    <t>COG0549</t>
  </si>
  <si>
    <t>GFBDKNGL_00246</t>
  </si>
  <si>
    <t>MCINOGGB_00245</t>
  </si>
  <si>
    <t>PKDPPOAA_00245</t>
  </si>
  <si>
    <t>exuT_1</t>
  </si>
  <si>
    <t>Hexuronate transporter</t>
  </si>
  <si>
    <t>GFBDKNGL_00247</t>
  </si>
  <si>
    <t>MCINOGGB_00246</t>
  </si>
  <si>
    <t>aroB_1</t>
  </si>
  <si>
    <t>PKDPPOAA_00246</t>
  </si>
  <si>
    <t>GFBDKNGL_00248</t>
  </si>
  <si>
    <t>MCINOGGB_00247</t>
  </si>
  <si>
    <t>aroF_1</t>
  </si>
  <si>
    <t>PKDPPOAA_00247</t>
  </si>
  <si>
    <t>fdrA_1</t>
  </si>
  <si>
    <t>COG0074</t>
  </si>
  <si>
    <t>Protein FdrA</t>
  </si>
  <si>
    <t>GFBDKNGL_00249</t>
  </si>
  <si>
    <t>MCINOGGB_00248</t>
  </si>
  <si>
    <t>PKDPPOAA_00248</t>
  </si>
  <si>
    <t>nirC_1</t>
  </si>
  <si>
    <t>COG2116</t>
  </si>
  <si>
    <t>Nitrite transporter NirC</t>
  </si>
  <si>
    <t>GFBDKNGL_00250</t>
  </si>
  <si>
    <t>MCINOGGB_00249</t>
  </si>
  <si>
    <t>PKDPPOAA_00249</t>
  </si>
  <si>
    <t>GFBDKNGL_00251</t>
  </si>
  <si>
    <t>ysnF</t>
  </si>
  <si>
    <t>Stress response protein YsnF</t>
  </si>
  <si>
    <t>MCINOGGB_00250</t>
  </si>
  <si>
    <t>PKDPPOAA_00250</t>
  </si>
  <si>
    <t>moaC_2</t>
  </si>
  <si>
    <t>GFBDKNGL_00252</t>
  </si>
  <si>
    <t>mepA</t>
  </si>
  <si>
    <t>Multidrug export protein MepA</t>
  </si>
  <si>
    <t>MCINOGGB_00251</t>
  </si>
  <si>
    <t>PKDPPOAA_00251</t>
  </si>
  <si>
    <t>moaA_2</t>
  </si>
  <si>
    <t>GFBDKNGL_00253</t>
  </si>
  <si>
    <t>MCINOGGB_00252</t>
  </si>
  <si>
    <t>PKDPPOAA_00252</t>
  </si>
  <si>
    <t>GFBDKNGL_00254</t>
  </si>
  <si>
    <t>rplY</t>
  </si>
  <si>
    <t>50S ribosomal protein L25</t>
  </si>
  <si>
    <t>MCINOGGB_00253</t>
  </si>
  <si>
    <t>PKDPPOAA_00253</t>
  </si>
  <si>
    <t>mog</t>
  </si>
  <si>
    <t>2.7.7.75</t>
  </si>
  <si>
    <t>COG0521</t>
  </si>
  <si>
    <t>Molybdopterin adenylyltransferase</t>
  </si>
  <si>
    <t>GFBDKNGL_00255</t>
  </si>
  <si>
    <t>rsuA</t>
  </si>
  <si>
    <t>COG1187</t>
  </si>
  <si>
    <t>Ribosomal small subunit pseudouridine synthase A</t>
  </si>
  <si>
    <t>MCINOGGB_00254</t>
  </si>
  <si>
    <t>PKDPPOAA_00254</t>
  </si>
  <si>
    <t>cinA_1</t>
  </si>
  <si>
    <t>COG1058</t>
  </si>
  <si>
    <t>CinA-like protein</t>
  </si>
  <si>
    <t>GFBDKNGL_00256</t>
  </si>
  <si>
    <t>yfnB_1</t>
  </si>
  <si>
    <t>COG1011</t>
  </si>
  <si>
    <t>Putative HAD-hydrolase YfnB</t>
  </si>
  <si>
    <t>MCINOGGB_00255</t>
  </si>
  <si>
    <t>PKDPPOAA_00255</t>
  </si>
  <si>
    <t>modA</t>
  </si>
  <si>
    <t>COG0725</t>
  </si>
  <si>
    <t>Molybdate-binding protein ModA</t>
  </si>
  <si>
    <t>GFBDKNGL_00257</t>
  </si>
  <si>
    <t>udk</t>
  </si>
  <si>
    <t>COG0572</t>
  </si>
  <si>
    <t>Uridine kinase</t>
  </si>
  <si>
    <t>MCINOGGB_00256</t>
  </si>
  <si>
    <t>PKDPPOAA_00256</t>
  </si>
  <si>
    <t>modB</t>
  </si>
  <si>
    <t>COG4149</t>
  </si>
  <si>
    <t>Molybdenum transport system permease protein ModB</t>
  </si>
  <si>
    <t>GFBDKNGL_00258</t>
  </si>
  <si>
    <t>ydjZ_1</t>
  </si>
  <si>
    <t>COG0398</t>
  </si>
  <si>
    <t>TVP38/TMEM64 family inner membrane protein YdjZ</t>
  </si>
  <si>
    <t>MCINOGGB_00257</t>
  </si>
  <si>
    <t>PKDPPOAA_00257</t>
  </si>
  <si>
    <t>fbpC</t>
  </si>
  <si>
    <t>3.6.3.30</t>
  </si>
  <si>
    <t>Fe(3+) ions import ATP-binding protein FbpC</t>
  </si>
  <si>
    <t>GFBDKNGL_00259</t>
  </si>
  <si>
    <t>putative N-acetyltransferase</t>
  </si>
  <si>
    <t>MCINOGGB_00258</t>
  </si>
  <si>
    <t>ctpF</t>
  </si>
  <si>
    <t>putative cation-transporting ATPase F</t>
  </si>
  <si>
    <t>PKDPPOAA_00258</t>
  </si>
  <si>
    <t>cadA</t>
  </si>
  <si>
    <t>3.6.3.3</t>
  </si>
  <si>
    <t>COG2217</t>
  </si>
  <si>
    <t>Cadmium, zinc and cobalt-transporting ATPase</t>
  </si>
  <si>
    <t>GFBDKNGL_00260</t>
  </si>
  <si>
    <t>MCINOGGB_00259</t>
  </si>
  <si>
    <t>acpB</t>
  </si>
  <si>
    <t>Capsule synthesis positive regulator AcpB</t>
  </si>
  <si>
    <t>PKDPPOAA_00259</t>
  </si>
  <si>
    <t>malY_1</t>
  </si>
  <si>
    <t>COG1168</t>
  </si>
  <si>
    <t>Protein MalY</t>
  </si>
  <si>
    <t>GFBDKNGL_00261</t>
  </si>
  <si>
    <t>MCINOGGB_00260</t>
  </si>
  <si>
    <t>nudC</t>
  </si>
  <si>
    <t>3.6.1.22</t>
  </si>
  <si>
    <t>NADH pyrophosphatase</t>
  </si>
  <si>
    <t>PKDPPOAA_00260</t>
  </si>
  <si>
    <t>COG1846</t>
  </si>
  <si>
    <t>GFBDKNGL_00262</t>
  </si>
  <si>
    <t>MCINOGGB_00261</t>
  </si>
  <si>
    <t>slyA_2</t>
  </si>
  <si>
    <t>PKDPPOAA_00261</t>
  </si>
  <si>
    <t>paiA_1</t>
  </si>
  <si>
    <t>Spermidine/spermine N(1)-acetyltransferase</t>
  </si>
  <si>
    <t>GFBDKNGL_00263</t>
  </si>
  <si>
    <t>PKDPPOAA_00262</t>
  </si>
  <si>
    <t>ybbW_1</t>
  </si>
  <si>
    <t>COG1953</t>
  </si>
  <si>
    <t>Putative allantoin permease</t>
  </si>
  <si>
    <t>GFBDKNGL_00264</t>
  </si>
  <si>
    <t>PKDPPOAA_00263</t>
  </si>
  <si>
    <t>allB_1</t>
  </si>
  <si>
    <t>3.5.2.5</t>
  </si>
  <si>
    <t>COG0044</t>
  </si>
  <si>
    <t>Allantoinase</t>
  </si>
  <si>
    <t>GFBDKNGL_00265</t>
  </si>
  <si>
    <t>yfnB_2</t>
  </si>
  <si>
    <t>PKDPPOAA_00264</t>
  </si>
  <si>
    <t>allC_1</t>
  </si>
  <si>
    <t>3.5.3.9</t>
  </si>
  <si>
    <t>Allantoate amidohydrolase</t>
  </si>
  <si>
    <t>GFBDKNGL_00266</t>
  </si>
  <si>
    <t>asnB_1</t>
  </si>
  <si>
    <t>COG0367</t>
  </si>
  <si>
    <t>Asparagine synthetase [glutamine-hydrolyzing] 1</t>
  </si>
  <si>
    <t>PKDPPOAA_00265</t>
  </si>
  <si>
    <t>allE_1</t>
  </si>
  <si>
    <t>3.5.3.26</t>
  </si>
  <si>
    <t>COG3257</t>
  </si>
  <si>
    <t>(S)-ureidoglycine aminohydrolase</t>
  </si>
  <si>
    <t>GFBDKNGL_00267</t>
  </si>
  <si>
    <t>PKDPPOAA_00266</t>
  </si>
  <si>
    <t>pucR_1</t>
  </si>
  <si>
    <t>COG2508</t>
  </si>
  <si>
    <t>Purine catabolism regulatory protein</t>
  </si>
  <si>
    <t>GFBDKNGL_00268</t>
  </si>
  <si>
    <t>yidA_1</t>
  </si>
  <si>
    <t>Sugar phosphatase YidA</t>
  </si>
  <si>
    <t>PKDPPOAA_00267</t>
  </si>
  <si>
    <t>dppE_2</t>
  </si>
  <si>
    <t>GFBDKNGL_00269</t>
  </si>
  <si>
    <t>PKDPPOAA_00268</t>
  </si>
  <si>
    <t>COG1305</t>
  </si>
  <si>
    <t>putative protein</t>
  </si>
  <si>
    <t>GFBDKNGL_00270</t>
  </si>
  <si>
    <t>tRNA-Met(cat)</t>
  </si>
  <si>
    <t>PKDPPOAA_00269</t>
  </si>
  <si>
    <t>COG4948</t>
  </si>
  <si>
    <t>Hydrophobic dipeptide epimerase</t>
  </si>
  <si>
    <t>GFBDKNGL_00271</t>
  </si>
  <si>
    <t>PKDPPOAA_00270</t>
  </si>
  <si>
    <t>GFBDKNGL_00272</t>
  </si>
  <si>
    <t>immR_1</t>
  </si>
  <si>
    <t>COG1396</t>
  </si>
  <si>
    <t>HTH-type transcriptional regulator ImmR</t>
  </si>
  <si>
    <t>PKDPPOAA_00271</t>
  </si>
  <si>
    <t>GFBDKNGL_00273</t>
  </si>
  <si>
    <t>PKDPPOAA_00272</t>
  </si>
  <si>
    <t>pta_2</t>
  </si>
  <si>
    <t>GFBDKNGL_00274</t>
  </si>
  <si>
    <t>COG0628</t>
  </si>
  <si>
    <t>Putative transport protein</t>
  </si>
  <si>
    <t>PKDPPOAA_00273</t>
  </si>
  <si>
    <t>buk2_2</t>
  </si>
  <si>
    <t>GFBDKNGL_00275</t>
  </si>
  <si>
    <t>PKDPPOAA_00274</t>
  </si>
  <si>
    <t>lpdG_1</t>
  </si>
  <si>
    <t>GFBDKNGL_00276</t>
  </si>
  <si>
    <t>sppA</t>
  </si>
  <si>
    <t>COG0616</t>
  </si>
  <si>
    <t>Putative signal peptide peptidase SppA</t>
  </si>
  <si>
    <t>PKDPPOAA_00275</t>
  </si>
  <si>
    <t>bfmBAA_2</t>
  </si>
  <si>
    <t>GFBDKNGL_00277</t>
  </si>
  <si>
    <t>PKDPPOAA_00276</t>
  </si>
  <si>
    <t>bfmBAB_2</t>
  </si>
  <si>
    <t>GFBDKNGL_00278</t>
  </si>
  <si>
    <t>PKDPPOAA_00277</t>
  </si>
  <si>
    <t>pdhC_1</t>
  </si>
  <si>
    <t>2.3.1.12</t>
  </si>
  <si>
    <t>Dihydrolipoyllysine-residue acetyltransferase component of pyruvate dehydrogenase complex</t>
  </si>
  <si>
    <t>GFBDKNGL_00279</t>
  </si>
  <si>
    <t>PKDPPOAA_00278</t>
  </si>
  <si>
    <t>ygjI_1</t>
  </si>
  <si>
    <t>Inner membrane transporter YgjI</t>
  </si>
  <si>
    <t>GFBDKNGL_00280</t>
  </si>
  <si>
    <t>fruA_2</t>
  </si>
  <si>
    <t>PKDPPOAA_00279</t>
  </si>
  <si>
    <t>ebgA_1</t>
  </si>
  <si>
    <t>3.2.1.23</t>
  </si>
  <si>
    <t>COG3250</t>
  </si>
  <si>
    <t>Evolved beta-galactosidase subunit alpha</t>
  </si>
  <si>
    <t>GFBDKNGL_00281</t>
  </si>
  <si>
    <t>PKDPPOAA_00280</t>
  </si>
  <si>
    <t>GFBDKNGL_00282</t>
  </si>
  <si>
    <t>PKDPPOAA_00281</t>
  </si>
  <si>
    <t>csd</t>
  </si>
  <si>
    <t>2.8.1.7</t>
  </si>
  <si>
    <t>COG0520</t>
  </si>
  <si>
    <t>putative cysteine desulfurase</t>
  </si>
  <si>
    <t>GFBDKNGL_00283</t>
  </si>
  <si>
    <t>PKDPPOAA_00282</t>
  </si>
  <si>
    <t>ybbH_2</t>
  </si>
  <si>
    <t>GFBDKNGL_00284</t>
  </si>
  <si>
    <t>PKDPPOAA_00283</t>
  </si>
  <si>
    <t>GFBDKNGL_00285</t>
  </si>
  <si>
    <t>ptsG</t>
  </si>
  <si>
    <t>PTS system glucose-specific EIICBA component</t>
  </si>
  <si>
    <t>PKDPPOAA_00284</t>
  </si>
  <si>
    <t>GFBDKNGL_00286</t>
  </si>
  <si>
    <t>PKDPPOAA_00285</t>
  </si>
  <si>
    <t>GFBDKNGL_00287</t>
  </si>
  <si>
    <t>PKDPPOAA_00286</t>
  </si>
  <si>
    <t>GFBDKNGL_00288</t>
  </si>
  <si>
    <t>sufT_1</t>
  </si>
  <si>
    <t>Fe-S protein maturation auxiliary factor SufT</t>
  </si>
  <si>
    <t>PKDPPOAA_00287</t>
  </si>
  <si>
    <t>GFBDKNGL_00289</t>
  </si>
  <si>
    <t>PKDPPOAA_00288</t>
  </si>
  <si>
    <t>GFBDKNGL_00290</t>
  </si>
  <si>
    <t>PKDPPOAA_00289</t>
  </si>
  <si>
    <t>sorA_3</t>
  </si>
  <si>
    <t>GFBDKNGL_00291</t>
  </si>
  <si>
    <t>PKDPPOAA_00290</t>
  </si>
  <si>
    <t>manZ_4</t>
  </si>
  <si>
    <t>GFBDKNGL_00292</t>
  </si>
  <si>
    <t>putative metallo-hydrolase</t>
  </si>
  <si>
    <t>PKDPPOAA_00291</t>
  </si>
  <si>
    <t>sorB_4</t>
  </si>
  <si>
    <t>GFBDKNGL_00293</t>
  </si>
  <si>
    <t>gpmA_1</t>
  </si>
  <si>
    <t>2,3-bisphosphoglycerate-dependent phosphoglycerate mutase</t>
  </si>
  <si>
    <t>PKDPPOAA_00292</t>
  </si>
  <si>
    <t>ybbH_3</t>
  </si>
  <si>
    <t>GFBDKNGL_00294</t>
  </si>
  <si>
    <t>uppP_1</t>
  </si>
  <si>
    <t>COG1968</t>
  </si>
  <si>
    <t>Undecaprenyl-diphosphatase</t>
  </si>
  <si>
    <t>PKDPPOAA_00293</t>
  </si>
  <si>
    <t>murQ_2</t>
  </si>
  <si>
    <t>GFBDKNGL_00295</t>
  </si>
  <si>
    <t>zosA_1</t>
  </si>
  <si>
    <t>Zinc-transporting ATPase</t>
  </si>
  <si>
    <t>PKDPPOAA_00294</t>
  </si>
  <si>
    <t>pbpE_2</t>
  </si>
  <si>
    <t>GFBDKNGL_00296</t>
  </si>
  <si>
    <t>PKDPPOAA_00295</t>
  </si>
  <si>
    <t>sorF_2</t>
  </si>
  <si>
    <t>GFBDKNGL_00297</t>
  </si>
  <si>
    <t>PKDPPOAA_00296</t>
  </si>
  <si>
    <t>cfiA_1</t>
  </si>
  <si>
    <t>6.4.1.7</t>
  </si>
  <si>
    <t>2-oxoglutarate carboxylase large subunit</t>
  </si>
  <si>
    <t>GFBDKNGL_00298</t>
  </si>
  <si>
    <t>PKDPPOAA_00297</t>
  </si>
  <si>
    <t>GFBDKNGL_00299</t>
  </si>
  <si>
    <t>rpsT_2</t>
  </si>
  <si>
    <t>PKDPPOAA_00298</t>
  </si>
  <si>
    <t>GFBDKNGL_00300</t>
  </si>
  <si>
    <t>yqeN_2</t>
  </si>
  <si>
    <t>PKDPPOAA_00299</t>
  </si>
  <si>
    <t>GFBDKNGL_00301</t>
  </si>
  <si>
    <t>comEC_2</t>
  </si>
  <si>
    <t>PKDPPOAA_00300</t>
  </si>
  <si>
    <t>manZ_5</t>
  </si>
  <si>
    <t>GFBDKNGL_00302</t>
  </si>
  <si>
    <t>PKDPPOAA_00301</t>
  </si>
  <si>
    <t>agaC_2</t>
  </si>
  <si>
    <t>GFBDKNGL_00303</t>
  </si>
  <si>
    <t>PKDPPOAA_00302</t>
  </si>
  <si>
    <t>GFBDKNGL_00304</t>
  </si>
  <si>
    <t>PKDPPOAA_00303</t>
  </si>
  <si>
    <t>GFBDKNGL_00305</t>
  </si>
  <si>
    <t>PKDPPOAA_00304</t>
  </si>
  <si>
    <t>GFBDKNGL_00306</t>
  </si>
  <si>
    <t>PKDPPOAA_00305</t>
  </si>
  <si>
    <t>2.1.1.171</t>
  </si>
  <si>
    <t>GFBDKNGL_00307</t>
  </si>
  <si>
    <t>PKDPPOAA_00306</t>
  </si>
  <si>
    <t>2.7.7.3</t>
  </si>
  <si>
    <t>GFBDKNGL_00308</t>
  </si>
  <si>
    <t>msrA</t>
  </si>
  <si>
    <t>COG0225</t>
  </si>
  <si>
    <t>Peptide methionine sulfoxide reductase MsrA</t>
  </si>
  <si>
    <t>PKDPPOAA_00307</t>
  </si>
  <si>
    <t>GFBDKNGL_00309</t>
  </si>
  <si>
    <t>PKDPPOAA_00308</t>
  </si>
  <si>
    <t>GFBDKNGL_00310</t>
  </si>
  <si>
    <t>lipC</t>
  </si>
  <si>
    <t>Spore germination lipase LipC</t>
  </si>
  <si>
    <t>PKDPPOAA_00309</t>
  </si>
  <si>
    <t>3.5.4.33</t>
  </si>
  <si>
    <t>GFBDKNGL_00311</t>
  </si>
  <si>
    <t>COG1307</t>
  </si>
  <si>
    <t>DegV domain-containing protein</t>
  </si>
  <si>
    <t>PKDPPOAA_00310</t>
  </si>
  <si>
    <t>GFBDKNGL_00312</t>
  </si>
  <si>
    <t>PKDPPOAA_00311</t>
  </si>
  <si>
    <t>GFBDKNGL_00313</t>
  </si>
  <si>
    <t>PKDPPOAA_00312</t>
  </si>
  <si>
    <t>panE_1</t>
  </si>
  <si>
    <t>GFBDKNGL_00314</t>
  </si>
  <si>
    <t>ppaC_1</t>
  </si>
  <si>
    <t>COG1227</t>
  </si>
  <si>
    <t>putative manganese-dependent inorganic pyrophosphatase</t>
  </si>
  <si>
    <t>PKDPPOAA_00313</t>
  </si>
  <si>
    <t>3.1.2.-</t>
  </si>
  <si>
    <t>COG1607</t>
  </si>
  <si>
    <t>putative acyl-CoA thioester hydrolase</t>
  </si>
  <si>
    <t>GFBDKNGL_00315</t>
  </si>
  <si>
    <t>PKDPPOAA_00314</t>
  </si>
  <si>
    <t>GFBDKNGL_00316</t>
  </si>
  <si>
    <t>PKDPPOAA_00315</t>
  </si>
  <si>
    <t>GFBDKNGL_00317</t>
  </si>
  <si>
    <t>PKDPPOAA_00316</t>
  </si>
  <si>
    <t>GFBDKNGL_00318</t>
  </si>
  <si>
    <t>PKDPPOAA_00317</t>
  </si>
  <si>
    <t>GFBDKNGL_00319</t>
  </si>
  <si>
    <t>PKDPPOAA_00318</t>
  </si>
  <si>
    <t>GFBDKNGL_00320</t>
  </si>
  <si>
    <t>PKDPPOAA_00319</t>
  </si>
  <si>
    <t>GFBDKNGL_00321</t>
  </si>
  <si>
    <t>PKDPPOAA_00320</t>
  </si>
  <si>
    <t>yhaO_1</t>
  </si>
  <si>
    <t>GFBDKNGL_00322</t>
  </si>
  <si>
    <t>PKDPPOAA_00321</t>
  </si>
  <si>
    <t>GFBDKNGL_00323</t>
  </si>
  <si>
    <t>PKDPPOAA_00322</t>
  </si>
  <si>
    <t>cysL_1</t>
  </si>
  <si>
    <t>COG0583</t>
  </si>
  <si>
    <t>HTH-type transcriptional regulator CysL</t>
  </si>
  <si>
    <t>GFBDKNGL_00324</t>
  </si>
  <si>
    <t>PKDPPOAA_00323</t>
  </si>
  <si>
    <t>GFBDKNGL_00325</t>
  </si>
  <si>
    <t>marA_1</t>
  </si>
  <si>
    <t>PKDPPOAA_00324</t>
  </si>
  <si>
    <t>yfmL_1</t>
  </si>
  <si>
    <t>3.6.4.13</t>
  </si>
  <si>
    <t>COG0513</t>
  </si>
  <si>
    <t>putative ATP-dependent RNA helicase YfmL</t>
  </si>
  <si>
    <t>GFBDKNGL_00326</t>
  </si>
  <si>
    <t>PKDPPOAA_00325</t>
  </si>
  <si>
    <t>cinA_2</t>
  </si>
  <si>
    <t>Putative competence-damage inducible protein</t>
  </si>
  <si>
    <t>GFBDKNGL_00327</t>
  </si>
  <si>
    <t>murE_1</t>
  </si>
  <si>
    <t>COG0769</t>
  </si>
  <si>
    <t>UDP-N-acetylmuramoyl-L-alanyl-D-glutamate--L-lysine ligase</t>
  </si>
  <si>
    <t>PKDPPOAA_00326</t>
  </si>
  <si>
    <t>GFBDKNGL_00328</t>
  </si>
  <si>
    <t>btr_1</t>
  </si>
  <si>
    <t>HTH-type transcriptional activator Btr</t>
  </si>
  <si>
    <t>PKDPPOAA_00327</t>
  </si>
  <si>
    <t>GFBDKNGL_00329</t>
  </si>
  <si>
    <t>PKDPPOAA_00328</t>
  </si>
  <si>
    <t>GFBDKNGL_00330</t>
  </si>
  <si>
    <t>PKDPPOAA_00329</t>
  </si>
  <si>
    <t>GFBDKNGL_00331</t>
  </si>
  <si>
    <t>tenA_2</t>
  </si>
  <si>
    <t>PKDPPOAA_00330</t>
  </si>
  <si>
    <t>eutL_1</t>
  </si>
  <si>
    <t>COG4816</t>
  </si>
  <si>
    <t>Ethanolamine utilization protein EutL</t>
  </si>
  <si>
    <t>GFBDKNGL_00332</t>
  </si>
  <si>
    <t>thiE_2</t>
  </si>
  <si>
    <t>PKDPPOAA_00331</t>
  </si>
  <si>
    <t>lutA</t>
  </si>
  <si>
    <t>COG0247</t>
  </si>
  <si>
    <t>Lactate utilization protein A</t>
  </si>
  <si>
    <t>GFBDKNGL_00333</t>
  </si>
  <si>
    <t>thiM_2</t>
  </si>
  <si>
    <t>PKDPPOAA_00332</t>
  </si>
  <si>
    <t>lutB</t>
  </si>
  <si>
    <t>COG1139</t>
  </si>
  <si>
    <t>Lactate utilization protein B</t>
  </si>
  <si>
    <t>GFBDKNGL_00334</t>
  </si>
  <si>
    <t>thiD_2</t>
  </si>
  <si>
    <t>PKDPPOAA_00333</t>
  </si>
  <si>
    <t>lutC</t>
  </si>
  <si>
    <t>COG1556</t>
  </si>
  <si>
    <t>Lactate utilization protein C</t>
  </si>
  <si>
    <t>GFBDKNGL_00335</t>
  </si>
  <si>
    <t>sorC_1</t>
  </si>
  <si>
    <t>PKDPPOAA_00334</t>
  </si>
  <si>
    <t>spsB_2</t>
  </si>
  <si>
    <t>GFBDKNGL_00336</t>
  </si>
  <si>
    <t>srlA_1</t>
  </si>
  <si>
    <t>PKDPPOAA_00335</t>
  </si>
  <si>
    <t>addB</t>
  </si>
  <si>
    <t>COG3857</t>
  </si>
  <si>
    <t>ATP-dependent helicase/deoxyribonuclease subunit B</t>
  </si>
  <si>
    <t>GFBDKNGL_00337</t>
  </si>
  <si>
    <t>srlE_1</t>
  </si>
  <si>
    <t>PKDPPOAA_00336</t>
  </si>
  <si>
    <t>addA</t>
  </si>
  <si>
    <t>COG1074</t>
  </si>
  <si>
    <t>ATP-dependent helicase/nuclease subunit A</t>
  </si>
  <si>
    <t>GFBDKNGL_00338</t>
  </si>
  <si>
    <t>PKDPPOAA_00337</t>
  </si>
  <si>
    <t>yodB</t>
  </si>
  <si>
    <t>HTH-type transcriptional regulator YodB</t>
  </si>
  <si>
    <t>GFBDKNGL_00339</t>
  </si>
  <si>
    <t>PKDPPOAA_00338</t>
  </si>
  <si>
    <t>maf_1</t>
  </si>
  <si>
    <t>COG0424</t>
  </si>
  <si>
    <t>Septum formation protein Maf</t>
  </si>
  <si>
    <t>GFBDKNGL_00340</t>
  </si>
  <si>
    <t>tkrA</t>
  </si>
  <si>
    <t>Glyoxylate/hydroxypyruvate reductase B</t>
  </si>
  <si>
    <t>PKDPPOAA_00339</t>
  </si>
  <si>
    <t>GFBDKNGL_00341</t>
  </si>
  <si>
    <t>PKDPPOAA_00340</t>
  </si>
  <si>
    <t>GFBDKNGL_00342</t>
  </si>
  <si>
    <t>PKDPPOAA_00341</t>
  </si>
  <si>
    <t>brpA</t>
  </si>
  <si>
    <t>Biofilm regulatory protein A</t>
  </si>
  <si>
    <t>GFBDKNGL_00343</t>
  </si>
  <si>
    <t>PKDPPOAA_00342</t>
  </si>
  <si>
    <t>catD_1</t>
  </si>
  <si>
    <t>1.-.-.-</t>
  </si>
  <si>
    <t>COG2259</t>
  </si>
  <si>
    <t>Putative oxidoreductase CatD</t>
  </si>
  <si>
    <t>GFBDKNGL_00344</t>
  </si>
  <si>
    <t>PKDPPOAA_00343</t>
  </si>
  <si>
    <t>GFBDKNGL_00345</t>
  </si>
  <si>
    <t>PKDPPOAA_00344</t>
  </si>
  <si>
    <t>GFBDKNGL_00346</t>
  </si>
  <si>
    <t>sugE_2</t>
  </si>
  <si>
    <t>PKDPPOAA_00345</t>
  </si>
  <si>
    <t>GFBDKNGL_00347</t>
  </si>
  <si>
    <t>PKDPPOAA_00346</t>
  </si>
  <si>
    <t>3.4.21.105</t>
  </si>
  <si>
    <t>GFBDKNGL_00348</t>
  </si>
  <si>
    <t>PKDPPOAA_00347</t>
  </si>
  <si>
    <t>GFBDKNGL_00349</t>
  </si>
  <si>
    <t>PKDPPOAA_00348</t>
  </si>
  <si>
    <t>sipT_1</t>
  </si>
  <si>
    <t>Signal peptidase I T</t>
  </si>
  <si>
    <t>GFBDKNGL_00350</t>
  </si>
  <si>
    <t>PKDPPOAA_00349</t>
  </si>
  <si>
    <t>GFBDKNGL_00351</t>
  </si>
  <si>
    <t>PKDPPOAA_00350</t>
  </si>
  <si>
    <t>GFBDKNGL_00352</t>
  </si>
  <si>
    <t>PKDPPOAA_00351</t>
  </si>
  <si>
    <t>yhaH_2</t>
  </si>
  <si>
    <t>GFBDKNGL_00353</t>
  </si>
  <si>
    <t>PKDPPOAA_00352</t>
  </si>
  <si>
    <t>GFBDKNGL_00354</t>
  </si>
  <si>
    <t>PKDPPOAA_00353</t>
  </si>
  <si>
    <t>bicA</t>
  </si>
  <si>
    <t>COG0659</t>
  </si>
  <si>
    <t>Bicarbonate transporter BicA</t>
  </si>
  <si>
    <t>GFBDKNGL_00355</t>
  </si>
  <si>
    <t>PKDPPOAA_00354</t>
  </si>
  <si>
    <t>coaE_1</t>
  </si>
  <si>
    <t>2.7.1.24</t>
  </si>
  <si>
    <t>COG0237</t>
  </si>
  <si>
    <t>Dephospho-CoA kinase</t>
  </si>
  <si>
    <t>GFBDKNGL_00356</t>
  </si>
  <si>
    <t>PKDPPOAA_00355</t>
  </si>
  <si>
    <t>yjaB_1</t>
  </si>
  <si>
    <t>putative N-acetyltransferase YjaB</t>
  </si>
  <si>
    <t>GFBDKNGL_00357</t>
  </si>
  <si>
    <t>aroA_1</t>
  </si>
  <si>
    <t>PKDPPOAA_00356</t>
  </si>
  <si>
    <t>GFBDKNGL_00358</t>
  </si>
  <si>
    <t>aroL_1</t>
  </si>
  <si>
    <t>PKDPPOAA_00357</t>
  </si>
  <si>
    <t>GFBDKNGL_00359</t>
  </si>
  <si>
    <t>PKDPPOAA_00358</t>
  </si>
  <si>
    <t>GFBDKNGL_00360</t>
  </si>
  <si>
    <t>yfkM_1</t>
  </si>
  <si>
    <t>PKDPPOAA_00359</t>
  </si>
  <si>
    <t>GFBDKNGL_00361</t>
  </si>
  <si>
    <t>PKDPPOAA_00360</t>
  </si>
  <si>
    <t>GFBDKNGL_00362</t>
  </si>
  <si>
    <t>PKDPPOAA_00361</t>
  </si>
  <si>
    <t>GFBDKNGL_00363</t>
  </si>
  <si>
    <t>PKDPPOAA_00362</t>
  </si>
  <si>
    <t>GFBDKNGL_00364</t>
  </si>
  <si>
    <t>noxE_1</t>
  </si>
  <si>
    <t>NADH oxidase</t>
  </si>
  <si>
    <t>PKDPPOAA_00363</t>
  </si>
  <si>
    <t>GFBDKNGL_00365</t>
  </si>
  <si>
    <t>PKDPPOAA_00364</t>
  </si>
  <si>
    <t>GFBDKNGL_00366</t>
  </si>
  <si>
    <t>PKDPPOAA_00365</t>
  </si>
  <si>
    <t>GFBDKNGL_00367</t>
  </si>
  <si>
    <t>PKDPPOAA_00366</t>
  </si>
  <si>
    <t>dnaC_1</t>
  </si>
  <si>
    <t>COG1484</t>
  </si>
  <si>
    <t>DNA replication protein DnaC</t>
  </si>
  <si>
    <t>GFBDKNGL_00368</t>
  </si>
  <si>
    <t>PKDPPOAA_00367</t>
  </si>
  <si>
    <t>GFBDKNGL_00369</t>
  </si>
  <si>
    <t>PKDPPOAA_00368</t>
  </si>
  <si>
    <t>GFBDKNGL_00370</t>
  </si>
  <si>
    <t>hsrA_1</t>
  </si>
  <si>
    <t>putative transport protein HsrA</t>
  </si>
  <si>
    <t>PKDPPOAA_00369</t>
  </si>
  <si>
    <t>GFBDKNGL_00371</t>
  </si>
  <si>
    <t>thiO</t>
  </si>
  <si>
    <t>PKDPPOAA_00370</t>
  </si>
  <si>
    <t>GFBDKNGL_00372</t>
  </si>
  <si>
    <t>PKDPPOAA_00371</t>
  </si>
  <si>
    <t>GFBDKNGL_00373</t>
  </si>
  <si>
    <t>PKDPPOAA_00372</t>
  </si>
  <si>
    <t>rbfA_1</t>
  </si>
  <si>
    <t>Ribosome-binding factor A</t>
  </si>
  <si>
    <t>GFBDKNGL_00374</t>
  </si>
  <si>
    <t>PKDPPOAA_00373</t>
  </si>
  <si>
    <t>GFBDKNGL_00375</t>
  </si>
  <si>
    <t>pepF1_1</t>
  </si>
  <si>
    <t>Oligoendopeptidase F, plasmid</t>
  </si>
  <si>
    <t>PKDPPOAA_00374</t>
  </si>
  <si>
    <t>GFBDKNGL_00376</t>
  </si>
  <si>
    <t>PKDPPOAA_00375</t>
  </si>
  <si>
    <t>dppE_3</t>
  </si>
  <si>
    <t>GFBDKNGL_00377</t>
  </si>
  <si>
    <t>PKDPPOAA_00376</t>
  </si>
  <si>
    <t>GFBDKNGL_00378</t>
  </si>
  <si>
    <t>galK_1</t>
  </si>
  <si>
    <t>COG0153</t>
  </si>
  <si>
    <t>Galactokinase</t>
  </si>
  <si>
    <t>PKDPPOAA_00377</t>
  </si>
  <si>
    <t>GFBDKNGL_00379</t>
  </si>
  <si>
    <t>galM_1</t>
  </si>
  <si>
    <t>COG2017</t>
  </si>
  <si>
    <t>Aldose 1-epimerase</t>
  </si>
  <si>
    <t>PKDPPOAA_00378</t>
  </si>
  <si>
    <t>GFBDKNGL_00380</t>
  </si>
  <si>
    <t>lacS_1</t>
  </si>
  <si>
    <t>COG2190</t>
  </si>
  <si>
    <t>Lactose permease</t>
  </si>
  <si>
    <t>PKDPPOAA_00379</t>
  </si>
  <si>
    <t>folT_1</t>
  </si>
  <si>
    <t>Folate transporter FolT</t>
  </si>
  <si>
    <t>GFBDKNGL_00381</t>
  </si>
  <si>
    <t>PKDPPOAA_00380</t>
  </si>
  <si>
    <t>Putative multidrug export ATP-binding/permease protein</t>
  </si>
  <si>
    <t>GFBDKNGL_00382</t>
  </si>
  <si>
    <t>ywrO_1</t>
  </si>
  <si>
    <t>COG2249</t>
  </si>
  <si>
    <t>General stress protein 14</t>
  </si>
  <si>
    <t>PKDPPOAA_00381</t>
  </si>
  <si>
    <t>GFBDKNGL_00383</t>
  </si>
  <si>
    <t>PKDPPOAA_00382</t>
  </si>
  <si>
    <t>GFBDKNGL_00384</t>
  </si>
  <si>
    <t>PKDPPOAA_00383</t>
  </si>
  <si>
    <t>fdrA_2</t>
  </si>
  <si>
    <t>GFBDKNGL_00385</t>
  </si>
  <si>
    <t>PKDPPOAA_00384</t>
  </si>
  <si>
    <t>GFBDKNGL_00386</t>
  </si>
  <si>
    <t>PKDPPOAA_00385</t>
  </si>
  <si>
    <t>GFBDKNGL_00387</t>
  </si>
  <si>
    <t>PKDPPOAA_00386</t>
  </si>
  <si>
    <t>norG</t>
  </si>
  <si>
    <t>COG1167</t>
  </si>
  <si>
    <t>HTH-type transcriptional regulator NorG</t>
  </si>
  <si>
    <t>GFBDKNGL_00388</t>
  </si>
  <si>
    <t>csbC_1</t>
  </si>
  <si>
    <t>putative metabolite transport protein CsbC</t>
  </si>
  <si>
    <t>PKDPPOAA_00387</t>
  </si>
  <si>
    <t>GFBDKNGL_00389</t>
  </si>
  <si>
    <t>PKDPPOAA_00388</t>
  </si>
  <si>
    <t>GFBDKNGL_00390</t>
  </si>
  <si>
    <t>PKDPPOAA_00389</t>
  </si>
  <si>
    <t>GFBDKNGL_00391</t>
  </si>
  <si>
    <t>PKDPPOAA_00390</t>
  </si>
  <si>
    <t>GFBDKNGL_00392</t>
  </si>
  <si>
    <t>msbA</t>
  </si>
  <si>
    <t>Lipid A export ATP-binding/permease protein MsbA</t>
  </si>
  <si>
    <t>PKDPPOAA_00391</t>
  </si>
  <si>
    <t>GFBDKNGL_00393</t>
  </si>
  <si>
    <t>PKDPPOAA_00392</t>
  </si>
  <si>
    <t>GFBDKNGL_00394</t>
  </si>
  <si>
    <t>PKDPPOAA_00393</t>
  </si>
  <si>
    <t>yyaP</t>
  </si>
  <si>
    <t>COG0262</t>
  </si>
  <si>
    <t>putative protein YyaP</t>
  </si>
  <si>
    <t>GFBDKNGL_00395</t>
  </si>
  <si>
    <t>PKDPPOAA_00394</t>
  </si>
  <si>
    <t>ntpJ_1</t>
  </si>
  <si>
    <t>Potassium/sodium uptake protein NtpJ</t>
  </si>
  <si>
    <t>GFBDKNGL_00396</t>
  </si>
  <si>
    <t>PKDPPOAA_00395</t>
  </si>
  <si>
    <t>GFBDKNGL_00397</t>
  </si>
  <si>
    <t>PKDPPOAA_00396</t>
  </si>
  <si>
    <t>copY</t>
  </si>
  <si>
    <t>Transcriptional repressor CopY</t>
  </si>
  <si>
    <t>GFBDKNGL_00398</t>
  </si>
  <si>
    <t>pcm</t>
  </si>
  <si>
    <t>Protein-L-isoaspartate O-methyltransferase</t>
  </si>
  <si>
    <t>PKDPPOAA_00397</t>
  </si>
  <si>
    <t>copA</t>
  </si>
  <si>
    <t>3.6.3.54</t>
  </si>
  <si>
    <t>Copper-exporting P-type ATPase</t>
  </si>
  <si>
    <t>GFBDKNGL_00399</t>
  </si>
  <si>
    <t>PKDPPOAA_00398</t>
  </si>
  <si>
    <t>GFBDKNGL_00400</t>
  </si>
  <si>
    <t>pgpB</t>
  </si>
  <si>
    <t>COG0671</t>
  </si>
  <si>
    <t>Phosphatidylglycerophosphatase B</t>
  </si>
  <si>
    <t>PKDPPOAA_00399</t>
  </si>
  <si>
    <t>GFBDKNGL_00401</t>
  </si>
  <si>
    <t>Muramidase-2</t>
  </si>
  <si>
    <t>PKDPPOAA_00400</t>
  </si>
  <si>
    <t>ytrA</t>
  </si>
  <si>
    <t>COG1725</t>
  </si>
  <si>
    <t>HTH-type transcriptional repressor YtrA</t>
  </si>
  <si>
    <t>GFBDKNGL_00402</t>
  </si>
  <si>
    <t>PKDPPOAA_00401</t>
  </si>
  <si>
    <t>GFBDKNGL_00403</t>
  </si>
  <si>
    <t>PKDPPOAA_00402</t>
  </si>
  <si>
    <t>atxA_1</t>
  </si>
  <si>
    <t>Anthrax toxin expression trans-acting positive regulator</t>
  </si>
  <si>
    <t>GFBDKNGL_00404</t>
  </si>
  <si>
    <t>coaBC_2</t>
  </si>
  <si>
    <t>PKDPPOAA_00403</t>
  </si>
  <si>
    <t>COG1597</t>
  </si>
  <si>
    <t>Putative lipid kinase</t>
  </si>
  <si>
    <t>GFBDKNGL_00405</t>
  </si>
  <si>
    <t>PKDPPOAA_00404</t>
  </si>
  <si>
    <t>GFBDKNGL_00406</t>
  </si>
  <si>
    <t>PKDPPOAA_00405</t>
  </si>
  <si>
    <t>GFBDKNGL_00407</t>
  </si>
  <si>
    <t>PKDPPOAA_00406</t>
  </si>
  <si>
    <t>glmS_1</t>
  </si>
  <si>
    <t>2.6.1.16</t>
  </si>
  <si>
    <t>COG0449</t>
  </si>
  <si>
    <t>Glutamine--fructose-6-phosphate aminotransferase [isomerizing]</t>
  </si>
  <si>
    <t>GFBDKNGL_00408</t>
  </si>
  <si>
    <t>PKDPPOAA_00407</t>
  </si>
  <si>
    <t>femA_2</t>
  </si>
  <si>
    <t>GFBDKNGL_00409</t>
  </si>
  <si>
    <t>PKDPPOAA_00408</t>
  </si>
  <si>
    <t>GFBDKNGL_00410</t>
  </si>
  <si>
    <t>truA_1</t>
  </si>
  <si>
    <t>COG0101</t>
  </si>
  <si>
    <t>tRNA pseudouridine synthase A</t>
  </si>
  <si>
    <t>PKDPPOAA_00409</t>
  </si>
  <si>
    <t>GFBDKNGL_00411</t>
  </si>
  <si>
    <t>PKDPPOAA_00410</t>
  </si>
  <si>
    <t>GFBDKNGL_00412</t>
  </si>
  <si>
    <t>PKDPPOAA_00411</t>
  </si>
  <si>
    <t>GFBDKNGL_00413</t>
  </si>
  <si>
    <t>ypdA</t>
  </si>
  <si>
    <t>Sensor histidine kinase YpdA</t>
  </si>
  <si>
    <t>PKDPPOAA_00412</t>
  </si>
  <si>
    <t>tRNA-Thr(ggt)</t>
  </si>
  <si>
    <t>GFBDKNGL_00414</t>
  </si>
  <si>
    <t>PKDPPOAA_00413</t>
  </si>
  <si>
    <t>GFBDKNGL_00415</t>
  </si>
  <si>
    <t>yesO</t>
  </si>
  <si>
    <t>Putative ABC transporter substrate-binding protein YesO</t>
  </si>
  <si>
    <t>PKDPPOAA_00414</t>
  </si>
  <si>
    <t>rimL</t>
  </si>
  <si>
    <t>Ribosomal-protein-serine acetyltransferase</t>
  </si>
  <si>
    <t>GFBDKNGL_00416</t>
  </si>
  <si>
    <t>PKDPPOAA_00415</t>
  </si>
  <si>
    <t>pepT_1</t>
  </si>
  <si>
    <t>3.4.11.4</t>
  </si>
  <si>
    <t>COG2195</t>
  </si>
  <si>
    <t>Peptidase T</t>
  </si>
  <si>
    <t>GFBDKNGL_00417</t>
  </si>
  <si>
    <t>PKDPPOAA_00416</t>
  </si>
  <si>
    <t>dppE_4</t>
  </si>
  <si>
    <t>GFBDKNGL_00418</t>
  </si>
  <si>
    <t>osmV_1</t>
  </si>
  <si>
    <t>COG1125</t>
  </si>
  <si>
    <t>Osmoprotectant import ATP-binding protein OsmV</t>
  </si>
  <si>
    <t>PKDPPOAA_00417</t>
  </si>
  <si>
    <t>ecfT_1</t>
  </si>
  <si>
    <t>Energy-coupling factor transporter transmembrane protein EcfT</t>
  </si>
  <si>
    <t>GFBDKNGL_00419</t>
  </si>
  <si>
    <t>garB_1</t>
  </si>
  <si>
    <t>Glutathione amide reductase</t>
  </si>
  <si>
    <t>PKDPPOAA_00418</t>
  </si>
  <si>
    <t>ykoD_2</t>
  </si>
  <si>
    <t>GFBDKNGL_00420</t>
  </si>
  <si>
    <t>PKDPPOAA_00419</t>
  </si>
  <si>
    <t>mro_1</t>
  </si>
  <si>
    <t>5.1.3.3</t>
  </si>
  <si>
    <t>GFBDKNGL_00421</t>
  </si>
  <si>
    <t>PKDPPOAA_00420</t>
  </si>
  <si>
    <t>GFBDKNGL_00422</t>
  </si>
  <si>
    <t>PKDPPOAA_00421</t>
  </si>
  <si>
    <t>maa_1</t>
  </si>
  <si>
    <t>2.3.1.79</t>
  </si>
  <si>
    <t>Maltose O-acetyltransferase</t>
  </si>
  <si>
    <t>GFBDKNGL_00423</t>
  </si>
  <si>
    <t>PKDPPOAA_00422</t>
  </si>
  <si>
    <t>GFBDKNGL_00424</t>
  </si>
  <si>
    <t>COG1063</t>
  </si>
  <si>
    <t>putative zinc-binding alcohol dehydrogenase</t>
  </si>
  <si>
    <t>PKDPPOAA_00423</t>
  </si>
  <si>
    <t>msrC_1</t>
  </si>
  <si>
    <t>1.8.4.14</t>
  </si>
  <si>
    <t>COG1956</t>
  </si>
  <si>
    <t>Free methionine-R-sulfoxide reductase</t>
  </si>
  <si>
    <t>GFBDKNGL_00425</t>
  </si>
  <si>
    <t>PKDPPOAA_00424</t>
  </si>
  <si>
    <t>atzC_2</t>
  </si>
  <si>
    <t>GFBDKNGL_00426</t>
  </si>
  <si>
    <t>sph_1</t>
  </si>
  <si>
    <t>PKDPPOAA_00425</t>
  </si>
  <si>
    <t>atzC_3</t>
  </si>
  <si>
    <t>GFBDKNGL_00427</t>
  </si>
  <si>
    <t>PKDPPOAA_00426</t>
  </si>
  <si>
    <t>dppE_5</t>
  </si>
  <si>
    <t>GFBDKNGL_00428</t>
  </si>
  <si>
    <t>PKDPPOAA_00427</t>
  </si>
  <si>
    <t>pucR_2</t>
  </si>
  <si>
    <t>GFBDKNGL_00429</t>
  </si>
  <si>
    <t>PKDPPOAA_00428</t>
  </si>
  <si>
    <t>GFBDKNGL_00430</t>
  </si>
  <si>
    <t>PKDPPOAA_00429</t>
  </si>
  <si>
    <t>mntH_1</t>
  </si>
  <si>
    <t>Divalent metal cation transporter MntH</t>
  </si>
  <si>
    <t>GFBDKNGL_00431</t>
  </si>
  <si>
    <t>csbB_1</t>
  </si>
  <si>
    <t>Putative glycosyltransferase CsbB</t>
  </si>
  <si>
    <t>PKDPPOAA_00430</t>
  </si>
  <si>
    <t>selD_1</t>
  </si>
  <si>
    <t>2.7.9.3</t>
  </si>
  <si>
    <t>COG0709</t>
  </si>
  <si>
    <t>Selenide, water dikinase</t>
  </si>
  <si>
    <t>GFBDKNGL_00432</t>
  </si>
  <si>
    <t>ogt</t>
  </si>
  <si>
    <t>COG0350</t>
  </si>
  <si>
    <t>Methylated-DNA--protein-cysteine methyltransferase, constitutive</t>
  </si>
  <si>
    <t>PKDPPOAA_00431</t>
  </si>
  <si>
    <t>aroE_1</t>
  </si>
  <si>
    <t>1.1.1.25</t>
  </si>
  <si>
    <t>COG0169</t>
  </si>
  <si>
    <t>Shikimate dehydrogenase (NADP(+))</t>
  </si>
  <si>
    <t>GFBDKNGL_00433</t>
  </si>
  <si>
    <t>PKDPPOAA_00432</t>
  </si>
  <si>
    <t>phoR_1</t>
  </si>
  <si>
    <t>COG0642</t>
  </si>
  <si>
    <t>Alkaline phosphatase synthesis sensor protein PhoR</t>
  </si>
  <si>
    <t>GFBDKNGL_00434</t>
  </si>
  <si>
    <t>PKDPPOAA_00433</t>
  </si>
  <si>
    <t>GFBDKNGL_00435</t>
  </si>
  <si>
    <t>cysL</t>
  </si>
  <si>
    <t>PKDPPOAA_00434</t>
  </si>
  <si>
    <t>gyrB_1</t>
  </si>
  <si>
    <t>5.99.1.3</t>
  </si>
  <si>
    <t>COG0187</t>
  </si>
  <si>
    <t>Type 2 topoisomerase subunit B</t>
  </si>
  <si>
    <t>GFBDKNGL_00436</t>
  </si>
  <si>
    <t>rodA_2</t>
  </si>
  <si>
    <t>PKDPPOAA_00435</t>
  </si>
  <si>
    <t>iolC_1</t>
  </si>
  <si>
    <t>2.7.1.92</t>
  </si>
  <si>
    <t>5-dehydro-2-deoxygluconokinase</t>
  </si>
  <si>
    <t>GFBDKNGL_00437</t>
  </si>
  <si>
    <t>spxA_1</t>
  </si>
  <si>
    <t>COG1393</t>
  </si>
  <si>
    <t>Regulatory protein Spx</t>
  </si>
  <si>
    <t>PKDPPOAA_00436</t>
  </si>
  <si>
    <t>GFBDKNGL_00438</t>
  </si>
  <si>
    <t>gcvH</t>
  </si>
  <si>
    <t>COG0509</t>
  </si>
  <si>
    <t>Glycine cleavage system H protein</t>
  </si>
  <si>
    <t>PKDPPOAA_00437</t>
  </si>
  <si>
    <t>GFBDKNGL_00439</t>
  </si>
  <si>
    <t>PKDPPOAA_00438</t>
  </si>
  <si>
    <t>GFBDKNGL_00440</t>
  </si>
  <si>
    <t>PKDPPOAA_00439</t>
  </si>
  <si>
    <t>GFBDKNGL_00441</t>
  </si>
  <si>
    <t>bsaA_2</t>
  </si>
  <si>
    <t>PKDPPOAA_00440</t>
  </si>
  <si>
    <t>opuCD_1</t>
  </si>
  <si>
    <t>COG1174</t>
  </si>
  <si>
    <t>Glycine betaine/carnitine/choline transport system permease protein OpuCD</t>
  </si>
  <si>
    <t>GFBDKNGL_00442</t>
  </si>
  <si>
    <t>luxS</t>
  </si>
  <si>
    <t>COG1854</t>
  </si>
  <si>
    <t>S-ribosylhomocysteine lyase</t>
  </si>
  <si>
    <t>PKDPPOAA_00441</t>
  </si>
  <si>
    <t>GFBDKNGL_00443</t>
  </si>
  <si>
    <t>PKDPPOAA_00442</t>
  </si>
  <si>
    <t>GFBDKNGL_00444</t>
  </si>
  <si>
    <t>cysM</t>
  </si>
  <si>
    <t>COG0031</t>
  </si>
  <si>
    <t>Cysteine synthase</t>
  </si>
  <si>
    <t>PKDPPOAA_00443</t>
  </si>
  <si>
    <t>yugI_1</t>
  </si>
  <si>
    <t>COG1098</t>
  </si>
  <si>
    <t>General stress protein 13</t>
  </si>
  <si>
    <t>GFBDKNGL_00445</t>
  </si>
  <si>
    <t>PKDPPOAA_00444</t>
  </si>
  <si>
    <t>GFBDKNGL_00446</t>
  </si>
  <si>
    <t>PKDPPOAA_00445</t>
  </si>
  <si>
    <t>COG1188</t>
  </si>
  <si>
    <t>GFBDKNGL_00447</t>
  </si>
  <si>
    <t>mapP_2</t>
  </si>
  <si>
    <t>PKDPPOAA_00446</t>
  </si>
  <si>
    <t>murJ_1</t>
  </si>
  <si>
    <t>Lipid II flippase MurJ</t>
  </si>
  <si>
    <t>GFBDKNGL_00448</t>
  </si>
  <si>
    <t>PKDPPOAA_00447</t>
  </si>
  <si>
    <t>GFBDKNGL_00449</t>
  </si>
  <si>
    <t>ygaZ</t>
  </si>
  <si>
    <t>PKDPPOAA_00448</t>
  </si>
  <si>
    <t>GFBDKNGL_00450</t>
  </si>
  <si>
    <t>PKDPPOAA_00449</t>
  </si>
  <si>
    <t>aroK_1</t>
  </si>
  <si>
    <t>GFBDKNGL_00451</t>
  </si>
  <si>
    <t>PKDPPOAA_00450</t>
  </si>
  <si>
    <t>GFBDKNGL_00452</t>
  </si>
  <si>
    <t>degV</t>
  </si>
  <si>
    <t>Protein DegV</t>
  </si>
  <si>
    <t>PKDPPOAA_00451</t>
  </si>
  <si>
    <t>GFBDKNGL_00453</t>
  </si>
  <si>
    <t>PKDPPOAA_00452</t>
  </si>
  <si>
    <t>GFBDKNGL_00454</t>
  </si>
  <si>
    <t>PKDPPOAA_00453</t>
  </si>
  <si>
    <t>GFBDKNGL_00455</t>
  </si>
  <si>
    <t>malL_1</t>
  </si>
  <si>
    <t>Oligo-1,6-glucosidase</t>
  </si>
  <si>
    <t>PKDPPOAA_00454</t>
  </si>
  <si>
    <t>levE_1</t>
  </si>
  <si>
    <t>PTS system fructose-specific EIIB component</t>
  </si>
  <si>
    <t>GFBDKNGL_00456</t>
  </si>
  <si>
    <t>PKDPPOAA_00455</t>
  </si>
  <si>
    <t>agaC_3</t>
  </si>
  <si>
    <t>GFBDKNGL_00457</t>
  </si>
  <si>
    <t>hmpT_1</t>
  </si>
  <si>
    <t>COG4720</t>
  </si>
  <si>
    <t>Thiamine precursor transporter HmpT</t>
  </si>
  <si>
    <t>PKDPPOAA_00456</t>
  </si>
  <si>
    <t>manZ_6</t>
  </si>
  <si>
    <t>GFBDKNGL_00458</t>
  </si>
  <si>
    <t>pdxK_1</t>
  </si>
  <si>
    <t>COG0351</t>
  </si>
  <si>
    <t>Pyridoxine kinase</t>
  </si>
  <si>
    <t>PKDPPOAA_00457</t>
  </si>
  <si>
    <t>GFBDKNGL_00459</t>
  </si>
  <si>
    <t>COG0318</t>
  </si>
  <si>
    <t>Long-chain-fatty-acid--CoA ligase FadD13</t>
  </si>
  <si>
    <t>PKDPPOAA_00458</t>
  </si>
  <si>
    <t>tetR_1</t>
  </si>
  <si>
    <t>Tetracycline repressor protein class A from transposon 1721</t>
  </si>
  <si>
    <t>GFBDKNGL_00460</t>
  </si>
  <si>
    <t>xerS_1</t>
  </si>
  <si>
    <t>COG0582</t>
  </si>
  <si>
    <t>Tyrosine recombinase XerS</t>
  </si>
  <si>
    <t>PKDPPOAA_00459</t>
  </si>
  <si>
    <t>GFBDKNGL_00461</t>
  </si>
  <si>
    <t>PKDPPOAA_00460</t>
  </si>
  <si>
    <t>ydjZ</t>
  </si>
  <si>
    <t>GFBDKNGL_00462</t>
  </si>
  <si>
    <t>PKDPPOAA_00461</t>
  </si>
  <si>
    <t>mscL</t>
  </si>
  <si>
    <t>COG1970</t>
  </si>
  <si>
    <t>Large-conductance mechanosensitive channel</t>
  </si>
  <si>
    <t>GFBDKNGL_00463</t>
  </si>
  <si>
    <t>proX_1</t>
  </si>
  <si>
    <t>COG3760</t>
  </si>
  <si>
    <t>Prolyl-tRNA editing protein ProX</t>
  </si>
  <si>
    <t>PKDPPOAA_00462</t>
  </si>
  <si>
    <t>GFBDKNGL_00464</t>
  </si>
  <si>
    <t>PKDPPOAA_00463</t>
  </si>
  <si>
    <t>GFBDKNGL_00465</t>
  </si>
  <si>
    <t>glpQ_1</t>
  </si>
  <si>
    <t>COG0584</t>
  </si>
  <si>
    <t>Glycerophosphodiester phosphodiesterase</t>
  </si>
  <si>
    <t>PKDPPOAA_00464</t>
  </si>
  <si>
    <t>GFBDKNGL_00466</t>
  </si>
  <si>
    <t>PKDPPOAA_00465</t>
  </si>
  <si>
    <t>mprF_1</t>
  </si>
  <si>
    <t>2.3.2.3</t>
  </si>
  <si>
    <t>Phosphatidylglycerol lysyltransferase</t>
  </si>
  <si>
    <t>GFBDKNGL_00467</t>
  </si>
  <si>
    <t>PKDPPOAA_00466</t>
  </si>
  <si>
    <t>yabJ_2</t>
  </si>
  <si>
    <t>GFBDKNGL_00468</t>
  </si>
  <si>
    <t>PKDPPOAA_00467</t>
  </si>
  <si>
    <t>malY_2</t>
  </si>
  <si>
    <t>GFBDKNGL_00469</t>
  </si>
  <si>
    <t>PKDPPOAA_00468</t>
  </si>
  <si>
    <t>malX</t>
  </si>
  <si>
    <t>PTS system maltose-specific EIICB component</t>
  </si>
  <si>
    <t>GFBDKNGL_00470</t>
  </si>
  <si>
    <t>menH_1</t>
  </si>
  <si>
    <t>2-succinyl-6-hydroxy-2,4-cyclohexadiene-1-carboxylate synthase</t>
  </si>
  <si>
    <t>PKDPPOAA_00469</t>
  </si>
  <si>
    <t>ybbH_4</t>
  </si>
  <si>
    <t>GFBDKNGL_00471</t>
  </si>
  <si>
    <t>yjdJ_1</t>
  </si>
  <si>
    <t>COG2388</t>
  </si>
  <si>
    <t>putative protein YjdJ</t>
  </si>
  <si>
    <t>PKDPPOAA_00470</t>
  </si>
  <si>
    <t>GFBDKNGL_00472</t>
  </si>
  <si>
    <t>secG_1</t>
  </si>
  <si>
    <t>COG1314</t>
  </si>
  <si>
    <t>putative protein-export membrane protein SecG</t>
  </si>
  <si>
    <t>PKDPPOAA_00471</t>
  </si>
  <si>
    <t>GFBDKNGL_00473</t>
  </si>
  <si>
    <t>est_1</t>
  </si>
  <si>
    <t>Carboxylesterase</t>
  </si>
  <si>
    <t>PKDPPOAA_00472</t>
  </si>
  <si>
    <t>GFBDKNGL_00474</t>
  </si>
  <si>
    <t>malL_2</t>
  </si>
  <si>
    <t>PKDPPOAA_00473</t>
  </si>
  <si>
    <t>GFBDKNGL_00475</t>
  </si>
  <si>
    <t>PKDPPOAA_00474</t>
  </si>
  <si>
    <t>degV_1</t>
  </si>
  <si>
    <t>GFBDKNGL_00476</t>
  </si>
  <si>
    <t>PKDPPOAA_00475</t>
  </si>
  <si>
    <t>msrR_2</t>
  </si>
  <si>
    <t>GFBDKNGL_00477</t>
  </si>
  <si>
    <t>PKDPPOAA_00476</t>
  </si>
  <si>
    <t>GFBDKNGL_00478</t>
  </si>
  <si>
    <t>PKDPPOAA_00477</t>
  </si>
  <si>
    <t>aroK_2</t>
  </si>
  <si>
    <t>GFBDKNGL_00479</t>
  </si>
  <si>
    <t>PKDPPOAA_00478</t>
  </si>
  <si>
    <t>aroA_2</t>
  </si>
  <si>
    <t>GFBDKNGL_00480</t>
  </si>
  <si>
    <t>hchA_1</t>
  </si>
  <si>
    <t>Protein/nucleic acid deglycase 1</t>
  </si>
  <si>
    <t>PKDPPOAA_00479</t>
  </si>
  <si>
    <t>GFBDKNGL_00481</t>
  </si>
  <si>
    <t>Int-Tn</t>
  </si>
  <si>
    <t>Transposase from transposon Tn916</t>
  </si>
  <si>
    <t>PKDPPOAA_00480</t>
  </si>
  <si>
    <t>GFBDKNGL_00482</t>
  </si>
  <si>
    <t>PKDPPOAA_00481</t>
  </si>
  <si>
    <t>aroB_2</t>
  </si>
  <si>
    <t>GFBDKNGL_00483</t>
  </si>
  <si>
    <t>PKDPPOAA_00482</t>
  </si>
  <si>
    <t>GFBDKNGL_00484</t>
  </si>
  <si>
    <t>nudC_1</t>
  </si>
  <si>
    <t>PKDPPOAA_00483</t>
  </si>
  <si>
    <t>aroE_2</t>
  </si>
  <si>
    <t>GFBDKNGL_00485</t>
  </si>
  <si>
    <t>spxA_2</t>
  </si>
  <si>
    <t>PKDPPOAA_00484</t>
  </si>
  <si>
    <t>GFBDKNGL_00486</t>
  </si>
  <si>
    <t>spxA_3</t>
  </si>
  <si>
    <t>PKDPPOAA_00485</t>
  </si>
  <si>
    <t>flK</t>
  </si>
  <si>
    <t>3.1.2.29</t>
  </si>
  <si>
    <t>COG5496</t>
  </si>
  <si>
    <t>Fluoroacetyl-CoA thioesterase</t>
  </si>
  <si>
    <t>GFBDKNGL_00487</t>
  </si>
  <si>
    <t>yjcD_1</t>
  </si>
  <si>
    <t>COG0210</t>
  </si>
  <si>
    <t>Putative ATP-dependent DNA helicase YjcD</t>
  </si>
  <si>
    <t>PKDPPOAA_00486</t>
  </si>
  <si>
    <t>GFBDKNGL_00488</t>
  </si>
  <si>
    <t>PKDPPOAA_00487</t>
  </si>
  <si>
    <t>GFBDKNGL_00489</t>
  </si>
  <si>
    <t>PKDPPOAA_00488</t>
  </si>
  <si>
    <t>GFBDKNGL_00490</t>
  </si>
  <si>
    <t>agrB_2</t>
  </si>
  <si>
    <t>PKDPPOAA_00489</t>
  </si>
  <si>
    <t>GFBDKNGL_00491</t>
  </si>
  <si>
    <t>PKDPPOAA_00490</t>
  </si>
  <si>
    <t>GFBDKNGL_00492</t>
  </si>
  <si>
    <t>PKDPPOAA_00491</t>
  </si>
  <si>
    <t>GFBDKNGL_00493</t>
  </si>
  <si>
    <t>PKDPPOAA_00492</t>
  </si>
  <si>
    <t>GFBDKNGL_00494</t>
  </si>
  <si>
    <t>glcK</t>
  </si>
  <si>
    <t>COG1940</t>
  </si>
  <si>
    <t>Glucokinase</t>
  </si>
  <si>
    <t>PKDPPOAA_00493</t>
  </si>
  <si>
    <t>hcxA_4</t>
  </si>
  <si>
    <t>GFBDKNGL_00495</t>
  </si>
  <si>
    <t>yibN</t>
  </si>
  <si>
    <t>COG0607</t>
  </si>
  <si>
    <t>putative protein YibN</t>
  </si>
  <si>
    <t>PKDPPOAA_00494</t>
  </si>
  <si>
    <t>GFBDKNGL_00496</t>
  </si>
  <si>
    <t>PKDPPOAA_00495</t>
  </si>
  <si>
    <t>artM</t>
  </si>
  <si>
    <t>COG1126</t>
  </si>
  <si>
    <t>Arginine transport ATP-binding protein ArtM</t>
  </si>
  <si>
    <t>GFBDKNGL_00497</t>
  </si>
  <si>
    <t>PKDPPOAA_00496</t>
  </si>
  <si>
    <t>2.6.1.1</t>
  </si>
  <si>
    <t>Aspartate aminotransferase</t>
  </si>
  <si>
    <t>GFBDKNGL_00498</t>
  </si>
  <si>
    <t>PKDPPOAA_00497</t>
  </si>
  <si>
    <t>GFBDKNGL_00499</t>
  </si>
  <si>
    <t>PKDPPOAA_00498</t>
  </si>
  <si>
    <t>GFBDKNGL_00500</t>
  </si>
  <si>
    <t>galE_1</t>
  </si>
  <si>
    <t>COG1087</t>
  </si>
  <si>
    <t>UDP-glucose 4-epimerase</t>
  </si>
  <si>
    <t>PKDPPOAA_00499</t>
  </si>
  <si>
    <t>GFBDKNGL_00501</t>
  </si>
  <si>
    <t>galT_1</t>
  </si>
  <si>
    <t>Galactose-1-phosphate uridylyltransferase</t>
  </si>
  <si>
    <t>PKDPPOAA_00500</t>
  </si>
  <si>
    <t>icaA_2</t>
  </si>
  <si>
    <t>GFBDKNGL_00502</t>
  </si>
  <si>
    <t>lacR_1</t>
  </si>
  <si>
    <t>HTH-type transcriptional regulator LacR</t>
  </si>
  <si>
    <t>PKDPPOAA_00501</t>
  </si>
  <si>
    <t>GFBDKNGL_00503</t>
  </si>
  <si>
    <t>tsaB_1</t>
  </si>
  <si>
    <t>COG1214</t>
  </si>
  <si>
    <t>tRNA threonylcarbamoyladenosine biosynthesis protein TsaB</t>
  </si>
  <si>
    <t>PKDPPOAA_00502</t>
  </si>
  <si>
    <t>GFBDKNGL_00504</t>
  </si>
  <si>
    <t>rimI_1</t>
  </si>
  <si>
    <t>COG0456</t>
  </si>
  <si>
    <t>N-alpha-acetyltransferase RimI</t>
  </si>
  <si>
    <t>PKDPPOAA_00503</t>
  </si>
  <si>
    <t>GFBDKNGL_00505</t>
  </si>
  <si>
    <t>rimI_2</t>
  </si>
  <si>
    <t>Ribosomal-protein-alanine acetyltransferase</t>
  </si>
  <si>
    <t>PKDPPOAA_00504</t>
  </si>
  <si>
    <t>dnaI</t>
  </si>
  <si>
    <t>Primosomal protein DnaI</t>
  </si>
  <si>
    <t>GFBDKNGL_00506</t>
  </si>
  <si>
    <t>tsaD_1</t>
  </si>
  <si>
    <t>PKDPPOAA_00505</t>
  </si>
  <si>
    <t>dnaB</t>
  </si>
  <si>
    <t>COG3611</t>
  </si>
  <si>
    <t>Replication initiation and membrane attachment protein</t>
  </si>
  <si>
    <t>GFBDKNGL_00507</t>
  </si>
  <si>
    <t>PKDPPOAA_00506</t>
  </si>
  <si>
    <t>nrdR</t>
  </si>
  <si>
    <t>COG1327</t>
  </si>
  <si>
    <t>Transcriptional repressor NrdR</t>
  </si>
  <si>
    <t>GFBDKNGL_00508</t>
  </si>
  <si>
    <t>PKDPPOAA_00507</t>
  </si>
  <si>
    <t>coaE_2</t>
  </si>
  <si>
    <t>GFBDKNGL_00509</t>
  </si>
  <si>
    <t>PKDPPOAA_00508</t>
  </si>
  <si>
    <t>mutM</t>
  </si>
  <si>
    <t>3.2.2.23</t>
  </si>
  <si>
    <t>COG0266</t>
  </si>
  <si>
    <t>Formamidopyrimidine-DNA glycosylase</t>
  </si>
  <si>
    <t>GFBDKNGL_00510</t>
  </si>
  <si>
    <t>npr_2</t>
  </si>
  <si>
    <t>PKDPPOAA_00509</t>
  </si>
  <si>
    <t>GFBDKNGL_00511</t>
  </si>
  <si>
    <t>PKDPPOAA_00510</t>
  </si>
  <si>
    <t>GFBDKNGL_00512</t>
  </si>
  <si>
    <t>PKDPPOAA_00511</t>
  </si>
  <si>
    <t>GFBDKNGL_00513</t>
  </si>
  <si>
    <t>PKDPPOAA_00512</t>
  </si>
  <si>
    <t>GFBDKNGL_00514</t>
  </si>
  <si>
    <t>PKDPPOAA_00513</t>
  </si>
  <si>
    <t>GFBDKNGL_00515</t>
  </si>
  <si>
    <t>msrA2</t>
  </si>
  <si>
    <t>Peptide methionine sulfoxide reductase MsrA 2</t>
  </si>
  <si>
    <t>PKDPPOAA_00514</t>
  </si>
  <si>
    <t>GFBDKNGL_00516</t>
  </si>
  <si>
    <t>PKDPPOAA_00515</t>
  </si>
  <si>
    <t>4.2.99.20</t>
  </si>
  <si>
    <t>GFBDKNGL_00517</t>
  </si>
  <si>
    <t>PKDPPOAA_00516</t>
  </si>
  <si>
    <t>lysA_2</t>
  </si>
  <si>
    <t>GFBDKNGL_00518</t>
  </si>
  <si>
    <t>agrB_3</t>
  </si>
  <si>
    <t>PKDPPOAA_00517</t>
  </si>
  <si>
    <t>fbp_2</t>
  </si>
  <si>
    <t>GFBDKNGL_00519</t>
  </si>
  <si>
    <t>PKDPPOAA_00518</t>
  </si>
  <si>
    <t>GFBDKNGL_00520</t>
  </si>
  <si>
    <t>PKDPPOAA_00519</t>
  </si>
  <si>
    <t>rihC_1</t>
  </si>
  <si>
    <t>COG1957</t>
  </si>
  <si>
    <t>Non-specific ribonucleoside hydrolase RihC</t>
  </si>
  <si>
    <t>GFBDKNGL_00521</t>
  </si>
  <si>
    <t>yfiC</t>
  </si>
  <si>
    <t>COG4123</t>
  </si>
  <si>
    <t>tRNA1(Val) (adenine(37)-N6)-methyltransferase</t>
  </si>
  <si>
    <t>PKDPPOAA_00520</t>
  </si>
  <si>
    <t>dcuD_1</t>
  </si>
  <si>
    <t>COG3069</t>
  </si>
  <si>
    <t>Putative cryptic C4-dicarboxylate transporter DcuD</t>
  </si>
  <si>
    <t>GFBDKNGL_00522</t>
  </si>
  <si>
    <t>plsC</t>
  </si>
  <si>
    <t>COG0204</t>
  </si>
  <si>
    <t>1-acyl-sn-glycerol-3-phosphate acyltransferase</t>
  </si>
  <si>
    <t>PKDPPOAA_00521</t>
  </si>
  <si>
    <t>argA</t>
  </si>
  <si>
    <t>2.3.1.1</t>
  </si>
  <si>
    <t>Amino-acid acetyltransferase</t>
  </si>
  <si>
    <t>GFBDKNGL_00523</t>
  </si>
  <si>
    <t>sbcD</t>
  </si>
  <si>
    <t>Nuclease SbcCD subunit D</t>
  </si>
  <si>
    <t>PKDPPOAA_00522</t>
  </si>
  <si>
    <t>yvdM_1</t>
  </si>
  <si>
    <t>5.4.2.6</t>
  </si>
  <si>
    <t>COG0637</t>
  </si>
  <si>
    <t>Beta-phosphoglucomutase</t>
  </si>
  <si>
    <t>GFBDKNGL_00524</t>
  </si>
  <si>
    <t>sbcC</t>
  </si>
  <si>
    <t>Nuclease SbcCD subunit C</t>
  </si>
  <si>
    <t>PKDPPOAA_00523</t>
  </si>
  <si>
    <t>GFBDKNGL_00525</t>
  </si>
  <si>
    <t>PKDPPOAA_00524</t>
  </si>
  <si>
    <t>GFBDKNGL_00526</t>
  </si>
  <si>
    <t>PKDPPOAA_00525</t>
  </si>
  <si>
    <t>gmuE_1</t>
  </si>
  <si>
    <t>2.7.1.4</t>
  </si>
  <si>
    <t>Putative fructokinase</t>
  </si>
  <si>
    <t>GFBDKNGL_00527</t>
  </si>
  <si>
    <t>ccpB</t>
  </si>
  <si>
    <t>Catabolite control protein B</t>
  </si>
  <si>
    <t>PKDPPOAA_00526</t>
  </si>
  <si>
    <t>GFBDKNGL_00528</t>
  </si>
  <si>
    <t>mta</t>
  </si>
  <si>
    <t>HTH-type transcriptional activator mta</t>
  </si>
  <si>
    <t>PKDPPOAA_00527</t>
  </si>
  <si>
    <t>adaA_1</t>
  </si>
  <si>
    <t>2.1.1.-</t>
  </si>
  <si>
    <t>COG2169</t>
  </si>
  <si>
    <t>Bifunctional transcriptional activator/DNA repair enzyme AdaA</t>
  </si>
  <si>
    <t>GFBDKNGL_00529</t>
  </si>
  <si>
    <t>PKDPPOAA_00528</t>
  </si>
  <si>
    <t>1.5.1.2</t>
  </si>
  <si>
    <t>GFBDKNGL_00530</t>
  </si>
  <si>
    <t>nagH_1</t>
  </si>
  <si>
    <t>PKDPPOAA_00529</t>
  </si>
  <si>
    <t>3.1.3.90</t>
  </si>
  <si>
    <t>GFBDKNGL_00531</t>
  </si>
  <si>
    <t>PKDPPOAA_00530</t>
  </si>
  <si>
    <t>GFBDKNGL_00532</t>
  </si>
  <si>
    <t>PKDPPOAA_00531</t>
  </si>
  <si>
    <t>GFBDKNGL_00533</t>
  </si>
  <si>
    <t>PKDPPOAA_00532</t>
  </si>
  <si>
    <t>GFBDKNGL_00534</t>
  </si>
  <si>
    <t>PKDPPOAA_00533</t>
  </si>
  <si>
    <t>GFBDKNGL_00535</t>
  </si>
  <si>
    <t>gmk_2</t>
  </si>
  <si>
    <t>PKDPPOAA_00534</t>
  </si>
  <si>
    <t>ulaC_1</t>
  </si>
  <si>
    <t>Ascorbate-specific PTS system EIIA component</t>
  </si>
  <si>
    <t>GFBDKNGL_00536</t>
  </si>
  <si>
    <t>rpoZ</t>
  </si>
  <si>
    <t>DNA-directed RNA polymerase subunit omega</t>
  </si>
  <si>
    <t>PKDPPOAA_00535</t>
  </si>
  <si>
    <t>GFBDKNGL_00537</t>
  </si>
  <si>
    <t>priA</t>
  </si>
  <si>
    <t>COG1198</t>
  </si>
  <si>
    <t>Primosomal protein N'</t>
  </si>
  <si>
    <t>PKDPPOAA_00536</t>
  </si>
  <si>
    <t>ulaA_1</t>
  </si>
  <si>
    <t>COG3037</t>
  </si>
  <si>
    <t>Ascorbate-specific PTS system EIIC component</t>
  </si>
  <si>
    <t>GFBDKNGL_00538</t>
  </si>
  <si>
    <t>def_1</t>
  </si>
  <si>
    <t>Peptide deformylase</t>
  </si>
  <si>
    <t>PKDPPOAA_00537</t>
  </si>
  <si>
    <t>mlhB_1</t>
  </si>
  <si>
    <t>3.1.1.83</t>
  </si>
  <si>
    <t>Monoterpene epsilon-lactone hydrolase</t>
  </si>
  <si>
    <t>GFBDKNGL_00539</t>
  </si>
  <si>
    <t>fmt</t>
  </si>
  <si>
    <t>Methionyl-tRNA formyltransferase</t>
  </si>
  <si>
    <t>PKDPPOAA_00538</t>
  </si>
  <si>
    <t>degA_3</t>
  </si>
  <si>
    <t>GFBDKNGL_00540</t>
  </si>
  <si>
    <t>rsmB</t>
  </si>
  <si>
    <t>COG0144</t>
  </si>
  <si>
    <t>Ribosomal RNA small subunit methyltransferase B</t>
  </si>
  <si>
    <t>PKDPPOAA_00539</t>
  </si>
  <si>
    <t>adaB_1</t>
  </si>
  <si>
    <t>2.1.1.63</t>
  </si>
  <si>
    <t>Methylated-DNA--protein-cysteine methyltransferase, inducible</t>
  </si>
  <si>
    <t>GFBDKNGL_00541</t>
  </si>
  <si>
    <t>PKDPPOAA_00540</t>
  </si>
  <si>
    <t>adaA_2</t>
  </si>
  <si>
    <t>GFBDKNGL_00542</t>
  </si>
  <si>
    <t>PKDPPOAA_00541</t>
  </si>
  <si>
    <t>GFBDKNGL_00543</t>
  </si>
  <si>
    <t>COG3689</t>
  </si>
  <si>
    <t>Putative two-component membrane permease complex subunit SMU_746c</t>
  </si>
  <si>
    <t>PKDPPOAA_00542</t>
  </si>
  <si>
    <t>pbpX_2</t>
  </si>
  <si>
    <t>Penicillin-binding protein 2X</t>
  </si>
  <si>
    <t>GFBDKNGL_00544</t>
  </si>
  <si>
    <t>COG0701</t>
  </si>
  <si>
    <t>Putative two-component membrane permease complex subunit SMU_747c</t>
  </si>
  <si>
    <t>PKDPPOAA_00543</t>
  </si>
  <si>
    <t>COG2972</t>
  </si>
  <si>
    <t>putative sensor-like histidine kinase</t>
  </si>
  <si>
    <t>GFBDKNGL_00545</t>
  </si>
  <si>
    <t>PKDPPOAA_00544</t>
  </si>
  <si>
    <t>GFBDKNGL_00546</t>
  </si>
  <si>
    <t>PKDPPOAA_00545</t>
  </si>
  <si>
    <t>GFBDKNGL_00547</t>
  </si>
  <si>
    <t>rsmI</t>
  </si>
  <si>
    <t>COG0313</t>
  </si>
  <si>
    <t>Ribosomal RNA small subunit methyltransferase I</t>
  </si>
  <si>
    <t>PKDPPOAA_00546</t>
  </si>
  <si>
    <t>araQ_3</t>
  </si>
  <si>
    <t>GFBDKNGL_00548</t>
  </si>
  <si>
    <t>yabA</t>
  </si>
  <si>
    <t>COG4467</t>
  </si>
  <si>
    <t>Initiation-control protein YabA</t>
  </si>
  <si>
    <t>PKDPPOAA_00547</t>
  </si>
  <si>
    <t>Putative TrmH family tRNA/rRNA methyltransferase</t>
  </si>
  <si>
    <t>GFBDKNGL_00549</t>
  </si>
  <si>
    <t>PKDPPOAA_00548</t>
  </si>
  <si>
    <t>yjaB_2</t>
  </si>
  <si>
    <t>GFBDKNGL_00550</t>
  </si>
  <si>
    <t>dnaX_1</t>
  </si>
  <si>
    <t>COG2812</t>
  </si>
  <si>
    <t>DNA polymerase III subunit tau</t>
  </si>
  <si>
    <t>PKDPPOAA_00549</t>
  </si>
  <si>
    <t>mutS2_1</t>
  </si>
  <si>
    <t>Endonuclease MutS2</t>
  </si>
  <si>
    <t>GFBDKNGL_00551</t>
  </si>
  <si>
    <t>yaaQ</t>
  </si>
  <si>
    <t>COG3870</t>
  </si>
  <si>
    <t>putative protein YaaQ</t>
  </si>
  <si>
    <t>PKDPPOAA_00550</t>
  </si>
  <si>
    <t>GFBDKNGL_00552</t>
  </si>
  <si>
    <t>tmk</t>
  </si>
  <si>
    <t>COG0125</t>
  </si>
  <si>
    <t>Thymidylate kinase</t>
  </si>
  <si>
    <t>PKDPPOAA_00551</t>
  </si>
  <si>
    <t>phoB_1</t>
  </si>
  <si>
    <t>3.1.3.1</t>
  </si>
  <si>
    <t>COG1785</t>
  </si>
  <si>
    <t>Alkaline phosphatase 3</t>
  </si>
  <si>
    <t>GFBDKNGL_00553</t>
  </si>
  <si>
    <t>recR</t>
  </si>
  <si>
    <t>COG0353</t>
  </si>
  <si>
    <t>Recombination protein RecR</t>
  </si>
  <si>
    <t>PKDPPOAA_00552</t>
  </si>
  <si>
    <t>strB1_1</t>
  </si>
  <si>
    <t>2.1.4.2</t>
  </si>
  <si>
    <t>COG1834</t>
  </si>
  <si>
    <t>Inosamine-phosphate amidinotransferase 1</t>
  </si>
  <si>
    <t>GFBDKNGL_00554</t>
  </si>
  <si>
    <t>COG0718</t>
  </si>
  <si>
    <t>Nucleoid-associated protein</t>
  </si>
  <si>
    <t>PKDPPOAA_00553</t>
  </si>
  <si>
    <t>trpS</t>
  </si>
  <si>
    <t>6.1.1.2</t>
  </si>
  <si>
    <t>COG0180</t>
  </si>
  <si>
    <t>Tryptophan--tRNA ligase</t>
  </si>
  <si>
    <t>GFBDKNGL_00555</t>
  </si>
  <si>
    <t>dnaX_2</t>
  </si>
  <si>
    <t>PKDPPOAA_00554</t>
  </si>
  <si>
    <t>GFBDKNGL_00556</t>
  </si>
  <si>
    <t>PKDPPOAA_00555</t>
  </si>
  <si>
    <t>rlmCD_1</t>
  </si>
  <si>
    <t>2.1.1.189</t>
  </si>
  <si>
    <t>COG2265</t>
  </si>
  <si>
    <t>23S rRNA (uracil-C(5))-methyltransferase RlmCD</t>
  </si>
  <si>
    <t>GFBDKNGL_00557</t>
  </si>
  <si>
    <t>PKDPPOAA_00556</t>
  </si>
  <si>
    <t>GFBDKNGL_00558</t>
  </si>
  <si>
    <t>PKDPPOAA_00557</t>
  </si>
  <si>
    <t>3.2.1.10</t>
  </si>
  <si>
    <t>GFBDKNGL_00559</t>
  </si>
  <si>
    <t>larR</t>
  </si>
  <si>
    <t>COG0664</t>
  </si>
  <si>
    <t>Lactate racemization regulatory protein</t>
  </si>
  <si>
    <t>PKDPPOAA_00558</t>
  </si>
  <si>
    <t>Potassium channel</t>
  </si>
  <si>
    <t>GFBDKNGL_00560</t>
  </si>
  <si>
    <t>PKDPPOAA_00559</t>
  </si>
  <si>
    <t>mgtA_1</t>
  </si>
  <si>
    <t>3.6.3.2</t>
  </si>
  <si>
    <t>COG0474</t>
  </si>
  <si>
    <t>Magnesium-transporting ATPase, P-type 1</t>
  </si>
  <si>
    <t>GFBDKNGL_00561</t>
  </si>
  <si>
    <t>bcr</t>
  </si>
  <si>
    <t>Bicyclomycin resistance protein</t>
  </si>
  <si>
    <t>PKDPPOAA_00560</t>
  </si>
  <si>
    <t>2.7.1.6</t>
  </si>
  <si>
    <t>GFBDKNGL_00562</t>
  </si>
  <si>
    <t>PKDPPOAA_00561</t>
  </si>
  <si>
    <t>GFBDKNGL_00563</t>
  </si>
  <si>
    <t>PKDPPOAA_00562</t>
  </si>
  <si>
    <t>GFBDKNGL_00564</t>
  </si>
  <si>
    <t>kbaY</t>
  </si>
  <si>
    <t>D-tagatose-1,6-bisphosphate aldolase subunit KbaY</t>
  </si>
  <si>
    <t>PKDPPOAA_00563</t>
  </si>
  <si>
    <t>GFBDKNGL_00565</t>
  </si>
  <si>
    <t>fruA_3</t>
  </si>
  <si>
    <t>PKDPPOAA_00564</t>
  </si>
  <si>
    <t>GFBDKNGL_00566</t>
  </si>
  <si>
    <t>fruA_4</t>
  </si>
  <si>
    <t>PKDPPOAA_00565</t>
  </si>
  <si>
    <t>GFBDKNGL_00567</t>
  </si>
  <si>
    <t>PKDPPOAA_00566</t>
  </si>
  <si>
    <t>GFBDKNGL_00568</t>
  </si>
  <si>
    <t>PKDPPOAA_00567</t>
  </si>
  <si>
    <t>inlA</t>
  </si>
  <si>
    <t>COG4886</t>
  </si>
  <si>
    <t>Internalin-A</t>
  </si>
  <si>
    <t>GFBDKNGL_00569</t>
  </si>
  <si>
    <t>PKDPPOAA_00568</t>
  </si>
  <si>
    <t>GFBDKNGL_00570</t>
  </si>
  <si>
    <t>cspD_1</t>
  </si>
  <si>
    <t>COG1278</t>
  </si>
  <si>
    <t>Cold shock protein CspD</t>
  </si>
  <si>
    <t>PKDPPOAA_00569</t>
  </si>
  <si>
    <t>GFBDKNGL_00571</t>
  </si>
  <si>
    <t>sodA_1</t>
  </si>
  <si>
    <t>Superoxide dismutase [Mn]</t>
  </si>
  <si>
    <t>PKDPPOAA_00570</t>
  </si>
  <si>
    <t>rapA</t>
  </si>
  <si>
    <t>3.6.4.-</t>
  </si>
  <si>
    <t>RNA polymerase-associated protein RapA</t>
  </si>
  <si>
    <t>GFBDKNGL_00572</t>
  </si>
  <si>
    <t>PKDPPOAA_00571</t>
  </si>
  <si>
    <t>GFBDKNGL_00573</t>
  </si>
  <si>
    <t>PKDPPOAA_00572</t>
  </si>
  <si>
    <t>GFBDKNGL_00574</t>
  </si>
  <si>
    <t>nudF</t>
  </si>
  <si>
    <t>COG0494</t>
  </si>
  <si>
    <t>ADP-ribose pyrophosphatase</t>
  </si>
  <si>
    <t>PKDPPOAA_00573</t>
  </si>
  <si>
    <t>GFBDKNGL_00575</t>
  </si>
  <si>
    <t>PKDPPOAA_00574</t>
  </si>
  <si>
    <t>2.1.1.223</t>
  </si>
  <si>
    <t>GFBDKNGL_00576</t>
  </si>
  <si>
    <t>mtnN</t>
  </si>
  <si>
    <t>COG0775</t>
  </si>
  <si>
    <t>5'-methylthioadenosine/S-adenosylhomocysteine nucleosidase</t>
  </si>
  <si>
    <t>PKDPPOAA_00575</t>
  </si>
  <si>
    <t>GFBDKNGL_00577</t>
  </si>
  <si>
    <t>yecD_2</t>
  </si>
  <si>
    <t>PKDPPOAA_00576</t>
  </si>
  <si>
    <t>3.2.2.9</t>
  </si>
  <si>
    <t>GFBDKNGL_00578</t>
  </si>
  <si>
    <t>bioY2_1</t>
  </si>
  <si>
    <t>COG1268</t>
  </si>
  <si>
    <t>Biotin transporter BioY2</t>
  </si>
  <si>
    <t>PKDPPOAA_00577</t>
  </si>
  <si>
    <t>GFBDKNGL_00579</t>
  </si>
  <si>
    <t>bioD</t>
  </si>
  <si>
    <t>COG0132</t>
  </si>
  <si>
    <t>ATP-dependent dethiobiotin synthetase BioD</t>
  </si>
  <si>
    <t>PKDPPOAA_00578</t>
  </si>
  <si>
    <t>3.6.1.13</t>
  </si>
  <si>
    <t>GFBDKNGL_00580</t>
  </si>
  <si>
    <t>bioB</t>
  </si>
  <si>
    <t>Biotin synthase</t>
  </si>
  <si>
    <t>PKDPPOAA_00579</t>
  </si>
  <si>
    <t>pepC</t>
  </si>
  <si>
    <t>3.4.22.40</t>
  </si>
  <si>
    <t>COG3579</t>
  </si>
  <si>
    <t>Aminopeptidase C</t>
  </si>
  <si>
    <t>GFBDKNGL_00581</t>
  </si>
  <si>
    <t>PKDPPOAA_00580</t>
  </si>
  <si>
    <t>GFBDKNGL_00582</t>
  </si>
  <si>
    <t>PKDPPOAA_00581</t>
  </si>
  <si>
    <t>mhqA_1</t>
  </si>
  <si>
    <t>1.13.11.-</t>
  </si>
  <si>
    <t>COG0346</t>
  </si>
  <si>
    <t>Putative ring-cleaving dioxygenase MhqA</t>
  </si>
  <si>
    <t>GFBDKNGL_00583</t>
  </si>
  <si>
    <t>PKDPPOAA_00582</t>
  </si>
  <si>
    <t>ykkC</t>
  </si>
  <si>
    <t>Multidrug resistance protein YkkC</t>
  </si>
  <si>
    <t>GFBDKNGL_00584</t>
  </si>
  <si>
    <t>PKDPPOAA_00583</t>
  </si>
  <si>
    <t>ykkD</t>
  </si>
  <si>
    <t>Multidrug resistance protein YkkD</t>
  </si>
  <si>
    <t>GFBDKNGL_00585</t>
  </si>
  <si>
    <t>PKDPPOAA_00584</t>
  </si>
  <si>
    <t>chiD</t>
  </si>
  <si>
    <t>Chitinase D</t>
  </si>
  <si>
    <t>GFBDKNGL_00586</t>
  </si>
  <si>
    <t>PKDPPOAA_00585</t>
  </si>
  <si>
    <t>gbpA_1</t>
  </si>
  <si>
    <t>COG3397</t>
  </si>
  <si>
    <t>GlcNAc-binding protein A</t>
  </si>
  <si>
    <t>GFBDKNGL_00587</t>
  </si>
  <si>
    <t>PKDPPOAA_00586</t>
  </si>
  <si>
    <t>GFBDKNGL_00588</t>
  </si>
  <si>
    <t>PKDPPOAA_00587</t>
  </si>
  <si>
    <t>GFBDKNGL_00589</t>
  </si>
  <si>
    <t>PKDPPOAA_00588</t>
  </si>
  <si>
    <t>GFBDKNGL_00590</t>
  </si>
  <si>
    <t>PKDPPOAA_00589</t>
  </si>
  <si>
    <t>yclM</t>
  </si>
  <si>
    <t>2.7.2.4</t>
  </si>
  <si>
    <t>COG0527</t>
  </si>
  <si>
    <t>Aspartokinase 3</t>
  </si>
  <si>
    <t>GFBDKNGL_00591</t>
  </si>
  <si>
    <t>PKDPPOAA_00590</t>
  </si>
  <si>
    <t>3.1.3.-</t>
  </si>
  <si>
    <t>Phosphorylated carbohydrates phosphatase</t>
  </si>
  <si>
    <t>GFBDKNGL_00592</t>
  </si>
  <si>
    <t>lrp_1</t>
  </si>
  <si>
    <t>Leucine-rich protein</t>
  </si>
  <si>
    <t>PKDPPOAA_00591</t>
  </si>
  <si>
    <t>GFBDKNGL_00593</t>
  </si>
  <si>
    <t>tadA_2</t>
  </si>
  <si>
    <t>COG0590</t>
  </si>
  <si>
    <t>PKDPPOAA_00592</t>
  </si>
  <si>
    <t>gltT</t>
  </si>
  <si>
    <t>Proton/sodium-glutamate symport protein</t>
  </si>
  <si>
    <t>GFBDKNGL_00594</t>
  </si>
  <si>
    <t>glmM_1</t>
  </si>
  <si>
    <t>COG1109</t>
  </si>
  <si>
    <t>Phosphoglucosamine mutase</t>
  </si>
  <si>
    <t>PKDPPOAA_00593</t>
  </si>
  <si>
    <t>htpX_1</t>
  </si>
  <si>
    <t>3.4.24.-</t>
  </si>
  <si>
    <t>Protease HtpX</t>
  </si>
  <si>
    <t>GFBDKNGL_00595</t>
  </si>
  <si>
    <t>PKDPPOAA_00594</t>
  </si>
  <si>
    <t>GFBDKNGL_00596</t>
  </si>
  <si>
    <t>ppm1</t>
  </si>
  <si>
    <t>Polyprenol monophosphomannose synthase</t>
  </si>
  <si>
    <t>PKDPPOAA_00595</t>
  </si>
  <si>
    <t>GFBDKNGL_00597</t>
  </si>
  <si>
    <t>3-sulfolactaldehyde dehydrogenase</t>
  </si>
  <si>
    <t>PKDPPOAA_00596</t>
  </si>
  <si>
    <t>yodC_1</t>
  </si>
  <si>
    <t>COG0778</t>
  </si>
  <si>
    <t>Putative NAD(P)H nitroreductase YodC</t>
  </si>
  <si>
    <t>GFBDKNGL_00598</t>
  </si>
  <si>
    <t>PKDPPOAA_00597</t>
  </si>
  <si>
    <t>ytcD_1</t>
  </si>
  <si>
    <t>putative HTH-type transcriptional regulator YtcD</t>
  </si>
  <si>
    <t>GFBDKNGL_00599</t>
  </si>
  <si>
    <t>bcsA_1</t>
  </si>
  <si>
    <t>Cellulose synthase catalytic subunit [UDP-forming]</t>
  </si>
  <si>
    <t>PKDPPOAA_00598</t>
  </si>
  <si>
    <t>wbgU_1</t>
  </si>
  <si>
    <t>5.1.3.7</t>
  </si>
  <si>
    <t>UDP-N-acetylglucosamine 4-epimerase</t>
  </si>
  <si>
    <t>GFBDKNGL_00600</t>
  </si>
  <si>
    <t>PKDPPOAA_00599</t>
  </si>
  <si>
    <t>GFBDKNGL_00601</t>
  </si>
  <si>
    <t>PKDPPOAA_00600</t>
  </si>
  <si>
    <t>GFBDKNGL_00602</t>
  </si>
  <si>
    <t>PKDPPOAA_00601</t>
  </si>
  <si>
    <t>GFBDKNGL_00603</t>
  </si>
  <si>
    <t>PKDPPOAA_00602</t>
  </si>
  <si>
    <t>hndA_2</t>
  </si>
  <si>
    <t>GFBDKNGL_00604</t>
  </si>
  <si>
    <t>PKDPPOAA_00603</t>
  </si>
  <si>
    <t>hndC_1</t>
  </si>
  <si>
    <t>COG1145</t>
  </si>
  <si>
    <t>NADP-reducing hydrogenase subunit HndC</t>
  </si>
  <si>
    <t>GFBDKNGL_00605</t>
  </si>
  <si>
    <t>PKDPPOAA_00604</t>
  </si>
  <si>
    <t>fdhF_2</t>
  </si>
  <si>
    <t>GFBDKNGL_00606</t>
  </si>
  <si>
    <t>PKDPPOAA_00605</t>
  </si>
  <si>
    <t>moaE2_2</t>
  </si>
  <si>
    <t>GFBDKNGL_00607</t>
  </si>
  <si>
    <t>mltG_1</t>
  </si>
  <si>
    <t>Endolytic murein transglycosylase</t>
  </si>
  <si>
    <t>PKDPPOAA_00606</t>
  </si>
  <si>
    <t>GFBDKNGL_00608</t>
  </si>
  <si>
    <t>yfiR_2</t>
  </si>
  <si>
    <t>PKDPPOAA_00607</t>
  </si>
  <si>
    <t>GFBDKNGL_00609</t>
  </si>
  <si>
    <t>hrtA_2</t>
  </si>
  <si>
    <t>PKDPPOAA_00608</t>
  </si>
  <si>
    <t>trpS2_1</t>
  </si>
  <si>
    <t>Tryptophan--tRNA ligase 2</t>
  </si>
  <si>
    <t>GFBDKNGL_00610</t>
  </si>
  <si>
    <t>PKDPPOAA_00609</t>
  </si>
  <si>
    <t>GFBDKNGL_00611</t>
  </si>
  <si>
    <t>hmo_1</t>
  </si>
  <si>
    <t>4-hydroxymandelate oxidase</t>
  </si>
  <si>
    <t>PKDPPOAA_00610</t>
  </si>
  <si>
    <t>GFBDKNGL_00612</t>
  </si>
  <si>
    <t>yddE_1</t>
  </si>
  <si>
    <t>COG0384</t>
  </si>
  <si>
    <t>putative isomerase YddE</t>
  </si>
  <si>
    <t>PKDPPOAA_00611</t>
  </si>
  <si>
    <t>GFBDKNGL_00613</t>
  </si>
  <si>
    <t>lhpI_1</t>
  </si>
  <si>
    <t>COG2423</t>
  </si>
  <si>
    <t>Delta(1)-pyrroline-2-carboxylate reductase</t>
  </si>
  <si>
    <t>PKDPPOAA_00612</t>
  </si>
  <si>
    <t>araQ_4</t>
  </si>
  <si>
    <t>GFBDKNGL_00614</t>
  </si>
  <si>
    <t>PKDPPOAA_00613</t>
  </si>
  <si>
    <t>ugpA_2</t>
  </si>
  <si>
    <t>GFBDKNGL_00615</t>
  </si>
  <si>
    <t>PKDPPOAA_00614</t>
  </si>
  <si>
    <t>msmE_2</t>
  </si>
  <si>
    <t>GFBDKNGL_00616</t>
  </si>
  <si>
    <t>PKDPPOAA_00615</t>
  </si>
  <si>
    <t>ugl_2</t>
  </si>
  <si>
    <t>GFBDKNGL_00617</t>
  </si>
  <si>
    <t>paiA</t>
  </si>
  <si>
    <t>PKDPPOAA_00616</t>
  </si>
  <si>
    <t>GFBDKNGL_00618</t>
  </si>
  <si>
    <t>slyA</t>
  </si>
  <si>
    <t>PKDPPOAA_00617</t>
  </si>
  <si>
    <t>GFBDKNGL_00619</t>
  </si>
  <si>
    <t>nudC_2</t>
  </si>
  <si>
    <t>PKDPPOAA_00618</t>
  </si>
  <si>
    <t>GFBDKNGL_00620</t>
  </si>
  <si>
    <t>PKDPPOAA_00619</t>
  </si>
  <si>
    <t>ygaZ_2</t>
  </si>
  <si>
    <t>GFBDKNGL_00621</t>
  </si>
  <si>
    <t>dacA_1</t>
  </si>
  <si>
    <t>D-alanyl-D-alanine carboxypeptidase DacA</t>
  </si>
  <si>
    <t>PKDPPOAA_00620</t>
  </si>
  <si>
    <t>sutR_1</t>
  </si>
  <si>
    <t>HTH-type transcriptional regulator SutR</t>
  </si>
  <si>
    <t>GFBDKNGL_00622</t>
  </si>
  <si>
    <t>putative transcriptional regulatory protein</t>
  </si>
  <si>
    <t>PKDPPOAA_00621</t>
  </si>
  <si>
    <t>GFBDKNGL_00623</t>
  </si>
  <si>
    <t>PKDPPOAA_00622</t>
  </si>
  <si>
    <t>GFBDKNGL_00624</t>
  </si>
  <si>
    <t>helD_1</t>
  </si>
  <si>
    <t>COG3973</t>
  </si>
  <si>
    <t>DNA helicase IV</t>
  </si>
  <si>
    <t>PKDPPOAA_00623</t>
  </si>
  <si>
    <t>GFBDKNGL_00625</t>
  </si>
  <si>
    <t>zosA_2</t>
  </si>
  <si>
    <t>PKDPPOAA_00624</t>
  </si>
  <si>
    <t>COG2050</t>
  </si>
  <si>
    <t>Putative esterase</t>
  </si>
  <si>
    <t>GFBDKNGL_00626</t>
  </si>
  <si>
    <t>putative tautomerase.1</t>
  </si>
  <si>
    <t>PKDPPOAA_00625</t>
  </si>
  <si>
    <t>menB_1</t>
  </si>
  <si>
    <t>4.1.3.36</t>
  </si>
  <si>
    <t>COG0447</t>
  </si>
  <si>
    <t>1,4-dihydroxy-2-naphthoyl-CoA synthase</t>
  </si>
  <si>
    <t>GFBDKNGL_00627</t>
  </si>
  <si>
    <t>qorB_1</t>
  </si>
  <si>
    <t>COG0702</t>
  </si>
  <si>
    <t>Quinone oxidoreductase 2</t>
  </si>
  <si>
    <t>PKDPPOAA_00626</t>
  </si>
  <si>
    <t>menE_1</t>
  </si>
  <si>
    <t>6.2.1.26</t>
  </si>
  <si>
    <t>2-succinylbenzoate--CoA ligase</t>
  </si>
  <si>
    <t>GFBDKNGL_00628</t>
  </si>
  <si>
    <t>PKDPPOAA_00627</t>
  </si>
  <si>
    <t>pchA_1</t>
  </si>
  <si>
    <t>5.4.4.2</t>
  </si>
  <si>
    <t>COG1169</t>
  </si>
  <si>
    <t>Salicylate biosynthesis isochorismate synthase</t>
  </si>
  <si>
    <t>GFBDKNGL_00629</t>
  </si>
  <si>
    <t>PKDPPOAA_00628</t>
  </si>
  <si>
    <t>menD_1</t>
  </si>
  <si>
    <t>2.2.1.9</t>
  </si>
  <si>
    <t>2-succinyl-5-enolpyruvyl-6-hydroxy-3-cyclohexene-1-carboxylate synthase</t>
  </si>
  <si>
    <t>GFBDKNGL_00630</t>
  </si>
  <si>
    <t>yfmO_1</t>
  </si>
  <si>
    <t>Multidrug efflux protein YfmO</t>
  </si>
  <si>
    <t>PKDPPOAA_00629</t>
  </si>
  <si>
    <t>menH_2</t>
  </si>
  <si>
    <t>COG0596</t>
  </si>
  <si>
    <t>GFBDKNGL_00631</t>
  </si>
  <si>
    <t>PKDPPOAA_00630</t>
  </si>
  <si>
    <t>menC_1</t>
  </si>
  <si>
    <t>4.2.1.113</t>
  </si>
  <si>
    <t>o-succinylbenzoate synthase</t>
  </si>
  <si>
    <t>GFBDKNGL_00632</t>
  </si>
  <si>
    <t>PKDPPOAA_00631</t>
  </si>
  <si>
    <t>nagB_1</t>
  </si>
  <si>
    <t>3.5.99.6</t>
  </si>
  <si>
    <t>COG0363</t>
  </si>
  <si>
    <t>Glucosamine-6-phosphate deaminase</t>
  </si>
  <si>
    <t>GFBDKNGL_00633</t>
  </si>
  <si>
    <t>proA_1</t>
  </si>
  <si>
    <t>COG0014</t>
  </si>
  <si>
    <t>Gamma-glutamyl phosphate reductase</t>
  </si>
  <si>
    <t>PKDPPOAA_00632</t>
  </si>
  <si>
    <t>6.2.1.3</t>
  </si>
  <si>
    <t>GFBDKNGL_00634</t>
  </si>
  <si>
    <t>PKDPPOAA_00633</t>
  </si>
  <si>
    <t>ohrA_1</t>
  </si>
  <si>
    <t>COG1764</t>
  </si>
  <si>
    <t>Organic hydroperoxide resistance protein OhrA</t>
  </si>
  <si>
    <t>GFBDKNGL_00635</t>
  </si>
  <si>
    <t>PKDPPOAA_00634</t>
  </si>
  <si>
    <t>purS</t>
  </si>
  <si>
    <t>6.3.5.3</t>
  </si>
  <si>
    <t>COG1828</t>
  </si>
  <si>
    <t>Phosphoribosylformylglycinamidine synthase subunit PurS</t>
  </si>
  <si>
    <t>GFBDKNGL_00636</t>
  </si>
  <si>
    <t>PKDPPOAA_00635</t>
  </si>
  <si>
    <t>purC</t>
  </si>
  <si>
    <t>6.3.2.6</t>
  </si>
  <si>
    <t>COG0152</t>
  </si>
  <si>
    <t>Phosphoribosylaminoimidazole-succinocarboxamide synthase</t>
  </si>
  <si>
    <t>GFBDKNGL_00637</t>
  </si>
  <si>
    <t>PKDPPOAA_00636</t>
  </si>
  <si>
    <t>purK_1</t>
  </si>
  <si>
    <t>6.3.4.18</t>
  </si>
  <si>
    <t>N5-carboxyaminoimidazole ribonucleotide synthase</t>
  </si>
  <si>
    <t>GFBDKNGL_00638</t>
  </si>
  <si>
    <t>PKDPPOAA_00637</t>
  </si>
  <si>
    <t>purE</t>
  </si>
  <si>
    <t>5.4.99.18</t>
  </si>
  <si>
    <t>COG0041</t>
  </si>
  <si>
    <t>N5-carboxyaminoimidazole ribonucleotide mutase</t>
  </si>
  <si>
    <t>GFBDKNGL_00639</t>
  </si>
  <si>
    <t>PKDPPOAA_00638</t>
  </si>
  <si>
    <t>GFBDKNGL_00640</t>
  </si>
  <si>
    <t>yxeA</t>
  </si>
  <si>
    <t>COG5294</t>
  </si>
  <si>
    <t>putative protein YxeA</t>
  </si>
  <si>
    <t>PKDPPOAA_00639</t>
  </si>
  <si>
    <t>nnrD</t>
  </si>
  <si>
    <t>4.2.1.136</t>
  </si>
  <si>
    <t>COG0063</t>
  </si>
  <si>
    <t>ADP-dependent (S)-NAD(P)H-hydrate dehydratase</t>
  </si>
  <si>
    <t>GFBDKNGL_00641</t>
  </si>
  <si>
    <t>PKDPPOAA_00640</t>
  </si>
  <si>
    <t>dppE_6</t>
  </si>
  <si>
    <t>GFBDKNGL_00642</t>
  </si>
  <si>
    <t>PKDPPOAA_00641</t>
  </si>
  <si>
    <t>GFBDKNGL_00643</t>
  </si>
  <si>
    <t>PKDPPOAA_00642</t>
  </si>
  <si>
    <t>ilvE</t>
  </si>
  <si>
    <t>2.6.1.42</t>
  </si>
  <si>
    <t>COG0115</t>
  </si>
  <si>
    <t>Branched-chain-amino-acid aminotransferase</t>
  </si>
  <si>
    <t>GFBDKNGL_00644</t>
  </si>
  <si>
    <t>PKDPPOAA_00643</t>
  </si>
  <si>
    <t>GFBDKNGL_00645</t>
  </si>
  <si>
    <t>PKDPPOAA_00644</t>
  </si>
  <si>
    <t>GFBDKNGL_00646</t>
  </si>
  <si>
    <t>bcsA_2</t>
  </si>
  <si>
    <t>PKDPPOAA_00645</t>
  </si>
  <si>
    <t>GFBDKNGL_00647</t>
  </si>
  <si>
    <t>pgaC_1</t>
  </si>
  <si>
    <t>PKDPPOAA_00646</t>
  </si>
  <si>
    <t>metN_1</t>
  </si>
  <si>
    <t>COG1135</t>
  </si>
  <si>
    <t>Methionine import ATP-binding protein MetN</t>
  </si>
  <si>
    <t>GFBDKNGL_00648</t>
  </si>
  <si>
    <t>PKDPPOAA_00647</t>
  </si>
  <si>
    <t>metP_1</t>
  </si>
  <si>
    <t>COG2011</t>
  </si>
  <si>
    <t>Methionine import system permease protein MetP</t>
  </si>
  <si>
    <t>GFBDKNGL_00649</t>
  </si>
  <si>
    <t>PKDPPOAA_00648</t>
  </si>
  <si>
    <t>metQ_1</t>
  </si>
  <si>
    <t>COG1464</t>
  </si>
  <si>
    <t>D-methionine-binding lipoprotein MetQ</t>
  </si>
  <si>
    <t>GFBDKNGL_00650</t>
  </si>
  <si>
    <t>PKDPPOAA_00649</t>
  </si>
  <si>
    <t>yxeP_1</t>
  </si>
  <si>
    <t>COG1473</t>
  </si>
  <si>
    <t>putative hydrolase YxeP</t>
  </si>
  <si>
    <t>GFBDKNGL_00651</t>
  </si>
  <si>
    <t>PKDPPOAA_00650</t>
  </si>
  <si>
    <t>GFBDKNGL_00652</t>
  </si>
  <si>
    <t>suaB</t>
  </si>
  <si>
    <t>Ferredoxin-1</t>
  </si>
  <si>
    <t>PKDPPOAA_00651</t>
  </si>
  <si>
    <t>fimA</t>
  </si>
  <si>
    <t>COG0803</t>
  </si>
  <si>
    <t>Manganese ABC transporter substrate-binding lipoprotein</t>
  </si>
  <si>
    <t>GFBDKNGL_00653</t>
  </si>
  <si>
    <t>PKDPPOAA_00652</t>
  </si>
  <si>
    <t>mntB_1</t>
  </si>
  <si>
    <t>Manganese transport system membrane protein MntB</t>
  </si>
  <si>
    <t>GFBDKNGL_00654</t>
  </si>
  <si>
    <t>recQ_1</t>
  </si>
  <si>
    <t>COG0514</t>
  </si>
  <si>
    <t>ATP-dependent DNA helicase RecQ</t>
  </si>
  <si>
    <t>PKDPPOAA_00653</t>
  </si>
  <si>
    <t>znuC_1</t>
  </si>
  <si>
    <t>COG1121</t>
  </si>
  <si>
    <t>High-affinity zinc uptake system ATP-binding protein ZnuC</t>
  </si>
  <si>
    <t>GFBDKNGL_00655</t>
  </si>
  <si>
    <t>sle1</t>
  </si>
  <si>
    <t>COG1388</t>
  </si>
  <si>
    <t>N-acetylmuramoyl-L-alanine amidase sle1</t>
  </si>
  <si>
    <t>PKDPPOAA_00654</t>
  </si>
  <si>
    <t>prs2</t>
  </si>
  <si>
    <t>2.7.6.1</t>
  </si>
  <si>
    <t>Putative ribose-phosphate pyrophosphokinase 2</t>
  </si>
  <si>
    <t>GFBDKNGL_00656</t>
  </si>
  <si>
    <t>cmk</t>
  </si>
  <si>
    <t>COG0283</t>
  </si>
  <si>
    <t>Cytidylate kinase</t>
  </si>
  <si>
    <t>PKDPPOAA_00655</t>
  </si>
  <si>
    <t>iscS_1</t>
  </si>
  <si>
    <t>Cysteine desulfurase IscS</t>
  </si>
  <si>
    <t>GFBDKNGL_00657</t>
  </si>
  <si>
    <t>ypfD</t>
  </si>
  <si>
    <t>COG0539</t>
  </si>
  <si>
    <t xml:space="preserve">30S ribosomal protein S1 </t>
  </si>
  <si>
    <t>PKDPPOAA_00656</t>
  </si>
  <si>
    <t>GFBDKNGL_00658</t>
  </si>
  <si>
    <t>PKDPPOAA_00657</t>
  </si>
  <si>
    <t>GFBDKNGL_00659</t>
  </si>
  <si>
    <t>cinA</t>
  </si>
  <si>
    <t>PKDPPOAA_00658</t>
  </si>
  <si>
    <t>dcuD_2</t>
  </si>
  <si>
    <t>GFBDKNGL_00660</t>
  </si>
  <si>
    <t>pgsA_1</t>
  </si>
  <si>
    <t>CDP-diacylglycerol--glycerol-3-phosphate 3-phosphatidyltransferase</t>
  </si>
  <si>
    <t>PKDPPOAA_00659</t>
  </si>
  <si>
    <t>rihC_2</t>
  </si>
  <si>
    <t>GFBDKNGL_00661</t>
  </si>
  <si>
    <t>PKDPPOAA_00660</t>
  </si>
  <si>
    <t>rbsK/rbiA_2</t>
  </si>
  <si>
    <t>GFBDKNGL_00662</t>
  </si>
  <si>
    <t>albF</t>
  </si>
  <si>
    <t>COG0612</t>
  </si>
  <si>
    <t>Putative zinc protease AlbF</t>
  </si>
  <si>
    <t>PKDPPOAA_00661</t>
  </si>
  <si>
    <t>GFBDKNGL_00663</t>
  </si>
  <si>
    <t>putative zinc protease</t>
  </si>
  <si>
    <t>PKDPPOAA_00662</t>
  </si>
  <si>
    <t>2.5.1.47</t>
  </si>
  <si>
    <t>GFBDKNGL_00664</t>
  </si>
  <si>
    <t>cetB_1</t>
  </si>
  <si>
    <t>2-epi-5-epi-valiolone epimerase</t>
  </si>
  <si>
    <t>PKDPPOAA_00663</t>
  </si>
  <si>
    <t>metC</t>
  </si>
  <si>
    <t>Cystathionine beta-lyase</t>
  </si>
  <si>
    <t>GFBDKNGL_00665</t>
  </si>
  <si>
    <t>PKDPPOAA_00664</t>
  </si>
  <si>
    <t>bglA_1</t>
  </si>
  <si>
    <t>GFBDKNGL_00666</t>
  </si>
  <si>
    <t>PKDPPOAA_00665</t>
  </si>
  <si>
    <t>GFBDKNGL_00667</t>
  </si>
  <si>
    <t>Acetyltransferase</t>
  </si>
  <si>
    <t>PKDPPOAA_00666</t>
  </si>
  <si>
    <t>3.6.3.8</t>
  </si>
  <si>
    <t>Calcium-transporting ATPase 1</t>
  </si>
  <si>
    <t>GFBDKNGL_00668</t>
  </si>
  <si>
    <t>PKDPPOAA_00667</t>
  </si>
  <si>
    <t>treR_1</t>
  </si>
  <si>
    <t>HTH-type transcriptional regulator TreR</t>
  </si>
  <si>
    <t>GFBDKNGL_00669</t>
  </si>
  <si>
    <t>putative epimerase/dehydratase</t>
  </si>
  <si>
    <t>PKDPPOAA_00668</t>
  </si>
  <si>
    <t>Glycine betaine/carnitine/choline transport ATP-binding protein OpuCA</t>
  </si>
  <si>
    <t>GFBDKNGL_00670</t>
  </si>
  <si>
    <t>PKDPPOAA_00669</t>
  </si>
  <si>
    <t>opuCC_2</t>
  </si>
  <si>
    <t>GFBDKNGL_00671</t>
  </si>
  <si>
    <t>steT_1</t>
  </si>
  <si>
    <t>Serine/threonine exchanger SteT</t>
  </si>
  <si>
    <t>PKDPPOAA_00670</t>
  </si>
  <si>
    <t>argR_1</t>
  </si>
  <si>
    <t>Arginine repressor</t>
  </si>
  <si>
    <t>GFBDKNGL_00672</t>
  </si>
  <si>
    <t>PKDPPOAA_00671</t>
  </si>
  <si>
    <t>algC</t>
  </si>
  <si>
    <t>5.4.2.2</t>
  </si>
  <si>
    <t>Phosphomannomutase/phosphoglucomutase</t>
  </si>
  <si>
    <t>GFBDKNGL_00673</t>
  </si>
  <si>
    <t>PKDPPOAA_00672</t>
  </si>
  <si>
    <t>speG_1</t>
  </si>
  <si>
    <t>Spermidine N(1)-acetyltransferase</t>
  </si>
  <si>
    <t>GFBDKNGL_00674</t>
  </si>
  <si>
    <t>PKDPPOAA_00673</t>
  </si>
  <si>
    <t>rluD_1</t>
  </si>
  <si>
    <t>5.4.99.23</t>
  </si>
  <si>
    <t>COG0564</t>
  </si>
  <si>
    <t>Ribosomal large subunit pseudouridine synthase D</t>
  </si>
  <si>
    <t>GFBDKNGL_00675</t>
  </si>
  <si>
    <t>gspA_1</t>
  </si>
  <si>
    <t>COG1442</t>
  </si>
  <si>
    <t>General stress protein A</t>
  </si>
  <si>
    <t>PKDPPOAA_00674</t>
  </si>
  <si>
    <t>pbpF</t>
  </si>
  <si>
    <t>COG0744</t>
  </si>
  <si>
    <t>Penicillin-binding protein 1F</t>
  </si>
  <si>
    <t>GFBDKNGL_00676</t>
  </si>
  <si>
    <t>PKDPPOAA_00675</t>
  </si>
  <si>
    <t>GFBDKNGL_00677</t>
  </si>
  <si>
    <t>PKDPPOAA_00676</t>
  </si>
  <si>
    <t>yhaO_2</t>
  </si>
  <si>
    <t>GFBDKNGL_00678</t>
  </si>
  <si>
    <t>PKDPPOAA_00677</t>
  </si>
  <si>
    <t>GFBDKNGL_00679</t>
  </si>
  <si>
    <t>PKDPPOAA_00678</t>
  </si>
  <si>
    <t>GFBDKNGL_00680</t>
  </si>
  <si>
    <t>PKDPPOAA_00679</t>
  </si>
  <si>
    <t>GFBDKNGL_00681</t>
  </si>
  <si>
    <t>putative RNA methyltransferase</t>
  </si>
  <si>
    <t>PKDPPOAA_00680</t>
  </si>
  <si>
    <t>thiT_1</t>
  </si>
  <si>
    <t>Thiamine transporter ThiT</t>
  </si>
  <si>
    <t>GFBDKNGL_00682</t>
  </si>
  <si>
    <t>PKDPPOAA_00681</t>
  </si>
  <si>
    <t>GFBDKNGL_00683</t>
  </si>
  <si>
    <t>PKDPPOAA_00682</t>
  </si>
  <si>
    <t>GFBDKNGL_00684</t>
  </si>
  <si>
    <t>kfoC</t>
  </si>
  <si>
    <t>Chondroitin synthase</t>
  </si>
  <si>
    <t>PKDPPOAA_00683</t>
  </si>
  <si>
    <t>GFBDKNGL_00685</t>
  </si>
  <si>
    <t>rsmA_1</t>
  </si>
  <si>
    <t>Ribosomal RNA small subunit methyltransferase A</t>
  </si>
  <si>
    <t>PKDPPOAA_00684</t>
  </si>
  <si>
    <t>GFBDKNGL_00686</t>
  </si>
  <si>
    <t>tagH</t>
  </si>
  <si>
    <t>Teichoic acids export ATP-binding protein TagH</t>
  </si>
  <si>
    <t>PKDPPOAA_00685</t>
  </si>
  <si>
    <t>yfkJ_1</t>
  </si>
  <si>
    <t>3.1.3.48</t>
  </si>
  <si>
    <t>COG0394</t>
  </si>
  <si>
    <t>Low molecular weight protein-tyrosine-phosphatase YfkJ</t>
  </si>
  <si>
    <t>GFBDKNGL_00687</t>
  </si>
  <si>
    <t>tagG</t>
  </si>
  <si>
    <t>COG1682</t>
  </si>
  <si>
    <t>Teichoic acid translocation permease protein TagG</t>
  </si>
  <si>
    <t>PKDPPOAA_00686</t>
  </si>
  <si>
    <t>dhaS_1</t>
  </si>
  <si>
    <t>HTH-type dhaKLM operon transcriptional activator DhaS</t>
  </si>
  <si>
    <t>GFBDKNGL_00688</t>
  </si>
  <si>
    <t>PKDPPOAA_00687</t>
  </si>
  <si>
    <t>COG3883</t>
  </si>
  <si>
    <t>Secreted 45 kDa protein</t>
  </si>
  <si>
    <t>GFBDKNGL_00689</t>
  </si>
  <si>
    <t>PKDPPOAA_00688</t>
  </si>
  <si>
    <t>GFBDKNGL_00690</t>
  </si>
  <si>
    <t>rmlD</t>
  </si>
  <si>
    <t>dTDP-4-dehydrorhamnose reductase</t>
  </si>
  <si>
    <t>PKDPPOAA_00689</t>
  </si>
  <si>
    <t>mreC_1</t>
  </si>
  <si>
    <t>COG1792</t>
  </si>
  <si>
    <t>Cell shape-determining protein MreC</t>
  </si>
  <si>
    <t>GFBDKNGL_00691</t>
  </si>
  <si>
    <t>PKDPPOAA_00690</t>
  </si>
  <si>
    <t>fmnP</t>
  </si>
  <si>
    <t>COG3601</t>
  </si>
  <si>
    <t>Riboflavin transporter FmnP</t>
  </si>
  <si>
    <t>GFBDKNGL_00692</t>
  </si>
  <si>
    <t>chiA_1</t>
  </si>
  <si>
    <t>putative bifunctional chitinase/lysozyme</t>
  </si>
  <si>
    <t>PKDPPOAA_00691</t>
  </si>
  <si>
    <t>GFBDKNGL_00693</t>
  </si>
  <si>
    <t>crtK-2_1</t>
  </si>
  <si>
    <t>COG3476</t>
  </si>
  <si>
    <t>Tryptophan-rich protein TspO</t>
  </si>
  <si>
    <t>PKDPPOAA_00692</t>
  </si>
  <si>
    <t>GFBDKNGL_00694</t>
  </si>
  <si>
    <t>tagU_1</t>
  </si>
  <si>
    <t>Polyisoprenyl-teichoic acid--peptidoglycan teichoic acid transferase TagU</t>
  </si>
  <si>
    <t>PKDPPOAA_00693</t>
  </si>
  <si>
    <t>GFBDKNGL_00695</t>
  </si>
  <si>
    <t>murF_2</t>
  </si>
  <si>
    <t>PKDPPOAA_00694</t>
  </si>
  <si>
    <t>GFBDKNGL_00696</t>
  </si>
  <si>
    <t>PKDPPOAA_00695</t>
  </si>
  <si>
    <t>pucK_1</t>
  </si>
  <si>
    <t>Uric acid permease PucK</t>
  </si>
  <si>
    <t>GFBDKNGL_00697</t>
  </si>
  <si>
    <t>PKDPPOAA_00696</t>
  </si>
  <si>
    <t>guaD_1</t>
  </si>
  <si>
    <t>3.5.4.3</t>
  </si>
  <si>
    <t>COG0402</t>
  </si>
  <si>
    <t>Guanine deaminase</t>
  </si>
  <si>
    <t>GFBDKNGL_00698</t>
  </si>
  <si>
    <t>PKDPPOAA_00697</t>
  </si>
  <si>
    <t>GFBDKNGL_00699</t>
  </si>
  <si>
    <t>PKDPPOAA_00698</t>
  </si>
  <si>
    <t>5.4.2.11</t>
  </si>
  <si>
    <t>GFBDKNGL_00700</t>
  </si>
  <si>
    <t>PKDPPOAA_00699</t>
  </si>
  <si>
    <t>ybbH_5</t>
  </si>
  <si>
    <t>GFBDKNGL_00701</t>
  </si>
  <si>
    <t>thrS</t>
  </si>
  <si>
    <t>COG0441</t>
  </si>
  <si>
    <t>Threonine--tRNA ligase</t>
  </si>
  <si>
    <t>PKDPPOAA_00700</t>
  </si>
  <si>
    <t>PTS system EIIBC component</t>
  </si>
  <si>
    <t>GFBDKNGL_00702</t>
  </si>
  <si>
    <t>PKDPPOAA_00701</t>
  </si>
  <si>
    <t>murQ_3</t>
  </si>
  <si>
    <t>GFBDKNGL_00703</t>
  </si>
  <si>
    <t>tcyN</t>
  </si>
  <si>
    <t>L-cystine import ATP-binding protein TcyN</t>
  </si>
  <si>
    <t>PKDPPOAA_00702</t>
  </si>
  <si>
    <t>GFBDKNGL_00704</t>
  </si>
  <si>
    <t>cycA_1</t>
  </si>
  <si>
    <t>COG1113</t>
  </si>
  <si>
    <t>D-serine/D-alanine/glycine transporter</t>
  </si>
  <si>
    <t>PKDPPOAA_00703</t>
  </si>
  <si>
    <t>GFBDKNGL_00705</t>
  </si>
  <si>
    <t>brnQ_1</t>
  </si>
  <si>
    <t>COG1114</t>
  </si>
  <si>
    <t>Branched-chain amino acid transport system 2 carrier protein</t>
  </si>
  <si>
    <t>PKDPPOAA_00704</t>
  </si>
  <si>
    <t>GFBDKNGL_00706</t>
  </si>
  <si>
    <t>crr</t>
  </si>
  <si>
    <t>PTS system glucose-specific EIIA component</t>
  </si>
  <si>
    <t>PKDPPOAA_00705</t>
  </si>
  <si>
    <t>5.1.-.-</t>
  </si>
  <si>
    <t>GFBDKNGL_00707</t>
  </si>
  <si>
    <t>PKDPPOAA_00706</t>
  </si>
  <si>
    <t>sdhA_1</t>
  </si>
  <si>
    <t>4.3.1.17</t>
  </si>
  <si>
    <t>L-serine dehydratase, alpha chain</t>
  </si>
  <si>
    <t>GFBDKNGL_00708</t>
  </si>
  <si>
    <t>PKDPPOAA_00707</t>
  </si>
  <si>
    <t>sdhB_1</t>
  </si>
  <si>
    <t>L-serine dehydratase, beta chain</t>
  </si>
  <si>
    <t>GFBDKNGL_00709</t>
  </si>
  <si>
    <t>PKDPPOAA_00708</t>
  </si>
  <si>
    <t>3.5.3.6</t>
  </si>
  <si>
    <t>GFBDKNGL_00710</t>
  </si>
  <si>
    <t>patB</t>
  </si>
  <si>
    <t>Cystathionine beta-lyase PatB</t>
  </si>
  <si>
    <t>PKDPPOAA_00709</t>
  </si>
  <si>
    <t>GFBDKNGL_00711</t>
  </si>
  <si>
    <t>Putative peptidyl-prolyl cis-trans isomerase</t>
  </si>
  <si>
    <t>PKDPPOAA_00710</t>
  </si>
  <si>
    <t>ybbW_2</t>
  </si>
  <si>
    <t>GFBDKNGL_00712</t>
  </si>
  <si>
    <t>yumC</t>
  </si>
  <si>
    <t>COG0492</t>
  </si>
  <si>
    <t>Ferredoxin--NADP reductase 2</t>
  </si>
  <si>
    <t>PKDPPOAA_00711</t>
  </si>
  <si>
    <t>allB_2</t>
  </si>
  <si>
    <t>GFBDKNGL_00713</t>
  </si>
  <si>
    <t>ypjQ</t>
  </si>
  <si>
    <t>COG1267</t>
  </si>
  <si>
    <t>putative protein YpjQ</t>
  </si>
  <si>
    <t>PKDPPOAA_00712</t>
  </si>
  <si>
    <t>allC_2</t>
  </si>
  <si>
    <t>GFBDKNGL_00714</t>
  </si>
  <si>
    <t>obg</t>
  </si>
  <si>
    <t>COG0536</t>
  </si>
  <si>
    <t>GTPase Obg</t>
  </si>
  <si>
    <t>PKDPPOAA_00713</t>
  </si>
  <si>
    <t>allE_2</t>
  </si>
  <si>
    <t>GFBDKNGL_00715</t>
  </si>
  <si>
    <t>PKDPPOAA_00714</t>
  </si>
  <si>
    <t>pucR_3</t>
  </si>
  <si>
    <t>GFBDKNGL_00716</t>
  </si>
  <si>
    <t>rnz</t>
  </si>
  <si>
    <t>COG1234</t>
  </si>
  <si>
    <t>Ribonuclease Z</t>
  </si>
  <si>
    <t>PKDPPOAA_00715</t>
  </si>
  <si>
    <t>pucG</t>
  </si>
  <si>
    <t>2.6.1.112</t>
  </si>
  <si>
    <t>COG0075</t>
  </si>
  <si>
    <t>(S)-ureidoglycine--glyoxylate transaminase</t>
  </si>
  <si>
    <t>GFBDKNGL_00717</t>
  </si>
  <si>
    <t>putative oxidoreductase</t>
  </si>
  <si>
    <t>PKDPPOAA_00716</t>
  </si>
  <si>
    <t>sauU</t>
  </si>
  <si>
    <t>putative sulfoacetate transporter SauU</t>
  </si>
  <si>
    <t>GFBDKNGL_00718</t>
  </si>
  <si>
    <t>lapA</t>
  </si>
  <si>
    <t>Lipopolysaccharide assembly protein A</t>
  </si>
  <si>
    <t>PKDPPOAA_00717</t>
  </si>
  <si>
    <t>ricR</t>
  </si>
  <si>
    <t>COG1937</t>
  </si>
  <si>
    <t>Copper-sensing transcriptional repressor RicR</t>
  </si>
  <si>
    <t>GFBDKNGL_00719</t>
  </si>
  <si>
    <t>recJ</t>
  </si>
  <si>
    <t>COG0608</t>
  </si>
  <si>
    <t>Single-stranded-DNA-specific exonuclease RecJ</t>
  </si>
  <si>
    <t>PKDPPOAA_00718</t>
  </si>
  <si>
    <t>2.8.1.-</t>
  </si>
  <si>
    <t>Sulfurtransferase</t>
  </si>
  <si>
    <t>GFBDKNGL_00720</t>
  </si>
  <si>
    <t>apt</t>
  </si>
  <si>
    <t>COG0503</t>
  </si>
  <si>
    <t>Adenine phosphoribosyltransferase</t>
  </si>
  <si>
    <t>PKDPPOAA_00719</t>
  </si>
  <si>
    <t>cdr</t>
  </si>
  <si>
    <t>GFBDKNGL_00721</t>
  </si>
  <si>
    <t>PKDPPOAA_00720</t>
  </si>
  <si>
    <t>GFBDKNGL_00722</t>
  </si>
  <si>
    <t>lexA_1</t>
  </si>
  <si>
    <t>COG1974</t>
  </si>
  <si>
    <t>LexA repressor</t>
  </si>
  <si>
    <t>PKDPPOAA_00721</t>
  </si>
  <si>
    <t>yknX_2</t>
  </si>
  <si>
    <t>GFBDKNGL_00723</t>
  </si>
  <si>
    <t>garK_1</t>
  </si>
  <si>
    <t>PKDPPOAA_00722</t>
  </si>
  <si>
    <t>yknY_2</t>
  </si>
  <si>
    <t>GFBDKNGL_00724</t>
  </si>
  <si>
    <t>PKDPPOAA_00723</t>
  </si>
  <si>
    <t>macB_1</t>
  </si>
  <si>
    <t>Macrolide export ATP-binding/permease protein MacB</t>
  </si>
  <si>
    <t>GFBDKNGL_00725</t>
  </si>
  <si>
    <t>glsA2_2</t>
  </si>
  <si>
    <t>PKDPPOAA_00724</t>
  </si>
  <si>
    <t>GFBDKNGL_00726</t>
  </si>
  <si>
    <t>gadC_2</t>
  </si>
  <si>
    <t>PKDPPOAA_00725</t>
  </si>
  <si>
    <t>GFBDKNGL_00727</t>
  </si>
  <si>
    <t>gadC_3</t>
  </si>
  <si>
    <t>putative glutamate/gamma-aminobutyrate antiporter</t>
  </si>
  <si>
    <t>PKDPPOAA_00726</t>
  </si>
  <si>
    <t>2.7.4.6</t>
  </si>
  <si>
    <t>GFBDKNGL_00728</t>
  </si>
  <si>
    <t>amt_2</t>
  </si>
  <si>
    <t>PKDPPOAA_00727</t>
  </si>
  <si>
    <t>asD_1</t>
  </si>
  <si>
    <t>Bifunctional aspartate aminotransferase and L-aspartate beta-decarboxylase</t>
  </si>
  <si>
    <t>GFBDKNGL_00729</t>
  </si>
  <si>
    <t>PKDPPOAA_00728</t>
  </si>
  <si>
    <t>GFBDKNGL_00730</t>
  </si>
  <si>
    <t>PKDPPOAA_00729</t>
  </si>
  <si>
    <t>yitU_1</t>
  </si>
  <si>
    <t>3.1.3.104</t>
  </si>
  <si>
    <t>5-amino-6-(5-phospho-D-ribitylamino)uracil phosphatase YitU</t>
  </si>
  <si>
    <t>GFBDKNGL_00731</t>
  </si>
  <si>
    <t>trmB_1</t>
  </si>
  <si>
    <t>PKDPPOAA_00730</t>
  </si>
  <si>
    <t>GFBDKNGL_00732</t>
  </si>
  <si>
    <t>PKDPPOAA_00731</t>
  </si>
  <si>
    <t>GFBDKNGL_00733</t>
  </si>
  <si>
    <t>PKDPPOAA_00732</t>
  </si>
  <si>
    <t>pdhD</t>
  </si>
  <si>
    <t>GFBDKNGL_00734</t>
  </si>
  <si>
    <t>ecsA_1</t>
  </si>
  <si>
    <t>ABC-type transporter ATP-binding protein EcsA</t>
  </si>
  <si>
    <t>PKDPPOAA_00733</t>
  </si>
  <si>
    <t>adaA_3</t>
  </si>
  <si>
    <t>GFBDKNGL_00735</t>
  </si>
  <si>
    <t>hit_1</t>
  </si>
  <si>
    <t>COG0537</t>
  </si>
  <si>
    <t>Protein hit</t>
  </si>
  <si>
    <t>PKDPPOAA_00734</t>
  </si>
  <si>
    <t>gldA</t>
  </si>
  <si>
    <t>GFBDKNGL_00736</t>
  </si>
  <si>
    <t>atpF_1</t>
  </si>
  <si>
    <t>ATP synthase subunit b</t>
  </si>
  <si>
    <t>PKDPPOAA_00735</t>
  </si>
  <si>
    <t>dhaM-2</t>
  </si>
  <si>
    <t>2.7.1.121</t>
  </si>
  <si>
    <t>COG3412</t>
  </si>
  <si>
    <t>PEP-dependent dihydroxyacetone kinase 2, phosphoryl donor subunit DhaM</t>
  </si>
  <si>
    <t>GFBDKNGL_00737</t>
  </si>
  <si>
    <t>prsA_1</t>
  </si>
  <si>
    <t>Foldase protein PrsA</t>
  </si>
  <si>
    <t>PKDPPOAA_00736</t>
  </si>
  <si>
    <t>dhaK</t>
  </si>
  <si>
    <t>COG2376</t>
  </si>
  <si>
    <t>PTS-dependent dihydroxyacetone kinase, dihydroxyacetone-binding subunit DhaK</t>
  </si>
  <si>
    <t>GFBDKNGL_00738</t>
  </si>
  <si>
    <t>PKDPPOAA_00737</t>
  </si>
  <si>
    <t>dhaL</t>
  </si>
  <si>
    <t>PTS-dependent dihydroxyacetone kinase, ADP-binding subunit DhaL</t>
  </si>
  <si>
    <t>GFBDKNGL_00739</t>
  </si>
  <si>
    <t>yhaM_1</t>
  </si>
  <si>
    <t>COG3481</t>
  </si>
  <si>
    <t>3'-5' exoribonuclease YhaM</t>
  </si>
  <si>
    <t>PKDPPOAA_00738</t>
  </si>
  <si>
    <t>GFBDKNGL_00740</t>
  </si>
  <si>
    <t>rlmA</t>
  </si>
  <si>
    <t>COG0500</t>
  </si>
  <si>
    <t>23S rRNA (guanine(745)-N(1))-methyltransferase</t>
  </si>
  <si>
    <t>PKDPPOAA_00739</t>
  </si>
  <si>
    <t>2.3.3.10</t>
  </si>
  <si>
    <t>GFBDKNGL_00741</t>
  </si>
  <si>
    <t>PKDPPOAA_00740</t>
  </si>
  <si>
    <t>2.3.1.9</t>
  </si>
  <si>
    <t>putative acetyl-CoA acyltransferase</t>
  </si>
  <si>
    <t>GFBDKNGL_00742</t>
  </si>
  <si>
    <t>PKDPPOAA_00741</t>
  </si>
  <si>
    <t>GFBDKNGL_00743</t>
  </si>
  <si>
    <t>PKDPPOAA_00742</t>
  </si>
  <si>
    <t>GFBDKNGL_00744</t>
  </si>
  <si>
    <t>PKDPPOAA_00743</t>
  </si>
  <si>
    <t>licC_2</t>
  </si>
  <si>
    <t>GFBDKNGL_00745</t>
  </si>
  <si>
    <t>murJ_2</t>
  </si>
  <si>
    <t>PKDPPOAA_00744</t>
  </si>
  <si>
    <t>grdB</t>
  </si>
  <si>
    <t>1.21.4.2</t>
  </si>
  <si>
    <t>Glycine reductase complex component B subunit gamma</t>
  </si>
  <si>
    <t>GFBDKNGL_00746</t>
  </si>
  <si>
    <t>PKDPPOAA_00745</t>
  </si>
  <si>
    <t>GFBDKNGL_00747</t>
  </si>
  <si>
    <t>murE_2</t>
  </si>
  <si>
    <t>PKDPPOAA_00746</t>
  </si>
  <si>
    <t>ansA</t>
  </si>
  <si>
    <t>3.5.1.1</t>
  </si>
  <si>
    <t>COG0252</t>
  </si>
  <si>
    <t>putative L-asparaginase</t>
  </si>
  <si>
    <t>GFBDKNGL_00748</t>
  </si>
  <si>
    <t>PKDPPOAA_00747</t>
  </si>
  <si>
    <t>GFBDKNGL_00749</t>
  </si>
  <si>
    <t>PKDPPOAA_00748</t>
  </si>
  <si>
    <t>GFBDKNGL_00750</t>
  </si>
  <si>
    <t>licA_1</t>
  </si>
  <si>
    <t>COG1447</t>
  </si>
  <si>
    <t>Lichenan-specific phosphotransferase enzyme IIA component</t>
  </si>
  <si>
    <t>PKDPPOAA_00749</t>
  </si>
  <si>
    <t>GFBDKNGL_00751</t>
  </si>
  <si>
    <t>PKDPPOAA_00750</t>
  </si>
  <si>
    <t>lpxG_2</t>
  </si>
  <si>
    <t>GFBDKNGL_00752</t>
  </si>
  <si>
    <t>PKDPPOAA_00751</t>
  </si>
  <si>
    <t>GFBDKNGL_00753</t>
  </si>
  <si>
    <t>PKDPPOAA_00752</t>
  </si>
  <si>
    <t>GFBDKNGL_00754</t>
  </si>
  <si>
    <t>PKDPPOAA_00753</t>
  </si>
  <si>
    <t>GFBDKNGL_00755</t>
  </si>
  <si>
    <t>PKDPPOAA_00754</t>
  </si>
  <si>
    <t>nfr1_3</t>
  </si>
  <si>
    <t>GFBDKNGL_00756</t>
  </si>
  <si>
    <t>cshA</t>
  </si>
  <si>
    <t>ATP-dependent RNA helicase CshA</t>
  </si>
  <si>
    <t>PKDPPOAA_00755</t>
  </si>
  <si>
    <t>nfr1_4</t>
  </si>
  <si>
    <t>GFBDKNGL_00757</t>
  </si>
  <si>
    <t>acpS</t>
  </si>
  <si>
    <t>COG0736</t>
  </si>
  <si>
    <t>Holo-[acyl-carrier-protein] synthase</t>
  </si>
  <si>
    <t>PKDPPOAA_00756</t>
  </si>
  <si>
    <t>apbE_2</t>
  </si>
  <si>
    <t>GFBDKNGL_00758</t>
  </si>
  <si>
    <t>alr</t>
  </si>
  <si>
    <t>Alanine racemase</t>
  </si>
  <si>
    <t>PKDPPOAA_00757</t>
  </si>
  <si>
    <t>GFBDKNGL_00759</t>
  </si>
  <si>
    <t>ndoA</t>
  </si>
  <si>
    <t>COG2337</t>
  </si>
  <si>
    <t>Endoribonuclease EndoA</t>
  </si>
  <si>
    <t>PKDPPOAA_00758</t>
  </si>
  <si>
    <t>triA_1</t>
  </si>
  <si>
    <t>3.5.4.45</t>
  </si>
  <si>
    <t>Melamine deaminase</t>
  </si>
  <si>
    <t>GFBDKNGL_00760</t>
  </si>
  <si>
    <t>rpsN2</t>
  </si>
  <si>
    <t>COG0199</t>
  </si>
  <si>
    <t>Alternate 30S ribosomal protein S14</t>
  </si>
  <si>
    <t>PKDPPOAA_00759</t>
  </si>
  <si>
    <t>ade_1</t>
  </si>
  <si>
    <t>GFBDKNGL_00761</t>
  </si>
  <si>
    <t>pikAII</t>
  </si>
  <si>
    <t>Narbonolide/10-deoxymethynolide synthase PikA2, modules 3 and 4</t>
  </si>
  <si>
    <t>PKDPPOAA_00760</t>
  </si>
  <si>
    <t>spuD_1</t>
  </si>
  <si>
    <t>Putrescine-binding periplasmic protein SpuD</t>
  </si>
  <si>
    <t>GFBDKNGL_00762</t>
  </si>
  <si>
    <t>yueB</t>
  </si>
  <si>
    <t>COG1511</t>
  </si>
  <si>
    <t>ESX secretion system protein YueB</t>
  </si>
  <si>
    <t>PKDPPOAA_00761</t>
  </si>
  <si>
    <t>cysA_1</t>
  </si>
  <si>
    <t>3.6.3.25</t>
  </si>
  <si>
    <t>COG1118</t>
  </si>
  <si>
    <t>Sulfate/thiosulfate import ATP-binding protein CysA</t>
  </si>
  <si>
    <t>GFBDKNGL_00763</t>
  </si>
  <si>
    <t>PKDPPOAA_00762</t>
  </si>
  <si>
    <t>ydcV_1</t>
  </si>
  <si>
    <t>Inner membrane ABC transporter permease protein YdcV</t>
  </si>
  <si>
    <t>GFBDKNGL_00764</t>
  </si>
  <si>
    <t>PKDPPOAA_00763</t>
  </si>
  <si>
    <t>potH_1</t>
  </si>
  <si>
    <t>COG1176</t>
  </si>
  <si>
    <t>Putrescine transport system permease protein PotH</t>
  </si>
  <si>
    <t>GFBDKNGL_00765</t>
  </si>
  <si>
    <t>Tropinesterase</t>
  </si>
  <si>
    <t>PKDPPOAA_00764</t>
  </si>
  <si>
    <t>GFBDKNGL_00766</t>
  </si>
  <si>
    <t>uvrC_1</t>
  </si>
  <si>
    <t>COG0322</t>
  </si>
  <si>
    <t>UvrABC system protein C</t>
  </si>
  <si>
    <t>PKDPPOAA_00765</t>
  </si>
  <si>
    <t>GFBDKNGL_00767</t>
  </si>
  <si>
    <t>natA</t>
  </si>
  <si>
    <t>PKDPPOAA_00766</t>
  </si>
  <si>
    <t>GFBDKNGL_00768</t>
  </si>
  <si>
    <t>yhaP</t>
  </si>
  <si>
    <t>COG1668</t>
  </si>
  <si>
    <t>putative protein YhaP</t>
  </si>
  <si>
    <t>PKDPPOAA_00767</t>
  </si>
  <si>
    <t>aldC_1</t>
  </si>
  <si>
    <t>4.1.1.5</t>
  </si>
  <si>
    <t>COG3527</t>
  </si>
  <si>
    <t>Alpha-acetolactate decarboxylase</t>
  </si>
  <si>
    <t>GFBDKNGL_00769</t>
  </si>
  <si>
    <t>puuD</t>
  </si>
  <si>
    <t>COG2071</t>
  </si>
  <si>
    <t>Gamma-glutamyl-gamma-aminobutyrate hydrolase PuuD</t>
  </si>
  <si>
    <t>PKDPPOAA_00768</t>
  </si>
  <si>
    <t>alsS_1</t>
  </si>
  <si>
    <t>2.2.1.6</t>
  </si>
  <si>
    <t>COG0028</t>
  </si>
  <si>
    <t>Acetolactate synthase</t>
  </si>
  <si>
    <t>GFBDKNGL_00770</t>
  </si>
  <si>
    <t>PKDPPOAA_00769</t>
  </si>
  <si>
    <t>GFBDKNGL_00771</t>
  </si>
  <si>
    <t>PKDPPOAA_00770</t>
  </si>
  <si>
    <t>gelE_1</t>
  </si>
  <si>
    <t>3.4.24.30</t>
  </si>
  <si>
    <t>COG3227</t>
  </si>
  <si>
    <t>Gelatinase</t>
  </si>
  <si>
    <t>GFBDKNGL_00772</t>
  </si>
  <si>
    <t>ntpK</t>
  </si>
  <si>
    <t>V-type sodium ATPase subunit K</t>
  </si>
  <si>
    <t>PKDPPOAA_00771</t>
  </si>
  <si>
    <t>sspA</t>
  </si>
  <si>
    <t>3.4.21.19</t>
  </si>
  <si>
    <t>COG3591</t>
  </si>
  <si>
    <t>Glutamyl endopeptidase</t>
  </si>
  <si>
    <t>GFBDKNGL_00773</t>
  </si>
  <si>
    <t>atpE_1</t>
  </si>
  <si>
    <t>V-type proton ATPase subunit E</t>
  </si>
  <si>
    <t>PKDPPOAA_00772</t>
  </si>
  <si>
    <t>rbn_1</t>
  </si>
  <si>
    <t>3.1.26.11</t>
  </si>
  <si>
    <t>Ribonuclease BN</t>
  </si>
  <si>
    <t>GFBDKNGL_00774</t>
  </si>
  <si>
    <t>ntpC</t>
  </si>
  <si>
    <t>V-type sodium ATPase subunit C</t>
  </si>
  <si>
    <t>PKDPPOAA_00773</t>
  </si>
  <si>
    <t>cynR_3</t>
  </si>
  <si>
    <t>GFBDKNGL_00775</t>
  </si>
  <si>
    <t>ntpG</t>
  </si>
  <si>
    <t>V-type sodium ATPase subunit G</t>
  </si>
  <si>
    <t>PKDPPOAA_00774</t>
  </si>
  <si>
    <t>stp_1</t>
  </si>
  <si>
    <t>Multidrug resistance protein Stp</t>
  </si>
  <si>
    <t>GFBDKNGL_00776</t>
  </si>
  <si>
    <t>rnr_1</t>
  </si>
  <si>
    <t>COG0557</t>
  </si>
  <si>
    <t>Ribonuclease R</t>
  </si>
  <si>
    <t>PKDPPOAA_00775</t>
  </si>
  <si>
    <t>GFBDKNGL_00777</t>
  </si>
  <si>
    <t>smpB_1</t>
  </si>
  <si>
    <t>COG0691</t>
  </si>
  <si>
    <t>SsrA-binding protein</t>
  </si>
  <si>
    <t>PKDPPOAA_00776</t>
  </si>
  <si>
    <t>GFBDKNGL_00778</t>
  </si>
  <si>
    <t>atpB_1</t>
  </si>
  <si>
    <t>ATP synthase subunit a</t>
  </si>
  <si>
    <t>PKDPPOAA_00777</t>
  </si>
  <si>
    <t>atzC_4</t>
  </si>
  <si>
    <t>GFBDKNGL_00779</t>
  </si>
  <si>
    <t>atpE_2</t>
  </si>
  <si>
    <t>ATP synthase subunit c</t>
  </si>
  <si>
    <t>PKDPPOAA_00778</t>
  </si>
  <si>
    <t>doc_1</t>
  </si>
  <si>
    <t>COG3654</t>
  </si>
  <si>
    <t>Toxin Doc</t>
  </si>
  <si>
    <t>GFBDKNGL_00780</t>
  </si>
  <si>
    <t>atpF_2</t>
  </si>
  <si>
    <t>COG0711</t>
  </si>
  <si>
    <t>PKDPPOAA_00779</t>
  </si>
  <si>
    <t>GFBDKNGL_00781</t>
  </si>
  <si>
    <t>atpH_1</t>
  </si>
  <si>
    <t>COG0712</t>
  </si>
  <si>
    <t>ATP synthase subunit delta</t>
  </si>
  <si>
    <t>PKDPPOAA_00780</t>
  </si>
  <si>
    <t>mgtB</t>
  </si>
  <si>
    <t>GFBDKNGL_00782</t>
  </si>
  <si>
    <t>ftsW_2</t>
  </si>
  <si>
    <t>PKDPPOAA_00781</t>
  </si>
  <si>
    <t>hemN</t>
  </si>
  <si>
    <t>1.3.99.-</t>
  </si>
  <si>
    <t>COG0635</t>
  </si>
  <si>
    <t>Oxygen-independent coproporphyrinogen-III oxidase-like protein</t>
  </si>
  <si>
    <t>GFBDKNGL_00783</t>
  </si>
  <si>
    <t>PKDPPOAA_00782</t>
  </si>
  <si>
    <t>hrcA</t>
  </si>
  <si>
    <t>COG1420</t>
  </si>
  <si>
    <t>Heat-inducible transcription repressor HrcA</t>
  </si>
  <si>
    <t>GFBDKNGL_00784</t>
  </si>
  <si>
    <t>recQ_2</t>
  </si>
  <si>
    <t>PKDPPOAA_00783</t>
  </si>
  <si>
    <t>grpE</t>
  </si>
  <si>
    <t>COG0576</t>
  </si>
  <si>
    <t>Protein GrpE</t>
  </si>
  <si>
    <t>GFBDKNGL_00785</t>
  </si>
  <si>
    <t>PKDPPOAA_00784</t>
  </si>
  <si>
    <t>dppE_7</t>
  </si>
  <si>
    <t>GFBDKNGL_00786</t>
  </si>
  <si>
    <t>PKDPPOAA_00785</t>
  </si>
  <si>
    <t>GFBDKNGL_00787</t>
  </si>
  <si>
    <t>yhhT_1</t>
  </si>
  <si>
    <t>Putative transport protein YhhT</t>
  </si>
  <si>
    <t>PKDPPOAA_00786</t>
  </si>
  <si>
    <t>limB_1</t>
  </si>
  <si>
    <t>1.14.13.107</t>
  </si>
  <si>
    <t>Limonene 1,2-monooxygenase</t>
  </si>
  <si>
    <t>GFBDKNGL_00788</t>
  </si>
  <si>
    <t>znuA_1</t>
  </si>
  <si>
    <t>High-affinity zinc uptake system binding-protein ZnuA</t>
  </si>
  <si>
    <t>PKDPPOAA_00787</t>
  </si>
  <si>
    <t>GFBDKNGL_00789</t>
  </si>
  <si>
    <t>agrA_2</t>
  </si>
  <si>
    <t>PKDPPOAA_00788</t>
  </si>
  <si>
    <t>GFBDKNGL_00790</t>
  </si>
  <si>
    <t>PKDPPOAA_00789</t>
  </si>
  <si>
    <t>GFBDKNGL_00791</t>
  </si>
  <si>
    <t>PKDPPOAA_00790</t>
  </si>
  <si>
    <t>1.2.1.41</t>
  </si>
  <si>
    <t>GFBDKNGL_00792</t>
  </si>
  <si>
    <t>yitU</t>
  </si>
  <si>
    <t>PKDPPOAA_00791</t>
  </si>
  <si>
    <t>rlmI</t>
  </si>
  <si>
    <t>2.1.1.191</t>
  </si>
  <si>
    <t>COG1092</t>
  </si>
  <si>
    <t>Ribosomal RNA large subunit methyltransferase I</t>
  </si>
  <si>
    <t>GFBDKNGL_00793</t>
  </si>
  <si>
    <t>penA</t>
  </si>
  <si>
    <t>Penicillin-binding protein 2B</t>
  </si>
  <si>
    <t>PKDPPOAA_00792</t>
  </si>
  <si>
    <t>rnhC</t>
  </si>
  <si>
    <t>3.1.26.4</t>
  </si>
  <si>
    <t>COG1039</t>
  </si>
  <si>
    <t>Ribonuclease HIII</t>
  </si>
  <si>
    <t>GFBDKNGL_00794</t>
  </si>
  <si>
    <t>smc_1</t>
  </si>
  <si>
    <t>COG1196</t>
  </si>
  <si>
    <t>Chromosome partition protein Smc</t>
  </si>
  <si>
    <t>PKDPPOAA_00793</t>
  </si>
  <si>
    <t>ctpE_1</t>
  </si>
  <si>
    <t>putative cation-transporting ATPase E</t>
  </si>
  <si>
    <t>GFBDKNGL_00795</t>
  </si>
  <si>
    <t>yidA_2</t>
  </si>
  <si>
    <t>PKDPPOAA_00794</t>
  </si>
  <si>
    <t>sdrE</t>
  </si>
  <si>
    <t>Serine-aspartate repeat-containing protein E</t>
  </si>
  <si>
    <t>GFBDKNGL_00796</t>
  </si>
  <si>
    <t>spoIIIE</t>
  </si>
  <si>
    <t>DNA translocase SpoIIIE</t>
  </si>
  <si>
    <t>PKDPPOAA_00795</t>
  </si>
  <si>
    <t>rimP</t>
  </si>
  <si>
    <t>COG0779</t>
  </si>
  <si>
    <t>Ribosome maturation factor RimP</t>
  </si>
  <si>
    <t>GFBDKNGL_00797</t>
  </si>
  <si>
    <t>PKDPPOAA_00796</t>
  </si>
  <si>
    <t>hadI</t>
  </si>
  <si>
    <t>COG1924</t>
  </si>
  <si>
    <t>2-hydroxyisocaproyl-CoA dehydratase activator</t>
  </si>
  <si>
    <t>GFBDKNGL_00798</t>
  </si>
  <si>
    <t>PKDPPOAA_00797</t>
  </si>
  <si>
    <t>acrR_2</t>
  </si>
  <si>
    <t>GFBDKNGL_00799</t>
  </si>
  <si>
    <t>glnQ_1</t>
  </si>
  <si>
    <t>Glutamine transport ATP-binding protein GlnQ</t>
  </si>
  <si>
    <t>PKDPPOAA_00798</t>
  </si>
  <si>
    <t>GFBDKNGL_00800</t>
  </si>
  <si>
    <t>PKDPPOAA_00799</t>
  </si>
  <si>
    <t>GFBDKNGL_00801</t>
  </si>
  <si>
    <t>proX_2</t>
  </si>
  <si>
    <t>PKDPPOAA_00800</t>
  </si>
  <si>
    <t>Fluoroquinolones export ATP-binding protein</t>
  </si>
  <si>
    <t>GFBDKNGL_00802</t>
  </si>
  <si>
    <t>topB_1</t>
  </si>
  <si>
    <t>COG0550</t>
  </si>
  <si>
    <t>DNA topoisomerase 3</t>
  </si>
  <si>
    <t>PKDPPOAA_00801</t>
  </si>
  <si>
    <t>yhaP_1</t>
  </si>
  <si>
    <t>GFBDKNGL_00803</t>
  </si>
  <si>
    <t>PKDPPOAA_00802</t>
  </si>
  <si>
    <t>ccpA_1</t>
  </si>
  <si>
    <t>Catabolite control protein A</t>
  </si>
  <si>
    <t>GFBDKNGL_00804</t>
  </si>
  <si>
    <t>PKDPPOAA_00803</t>
  </si>
  <si>
    <t>licH</t>
  </si>
  <si>
    <t>COG1486</t>
  </si>
  <si>
    <t>putative 6-phospho-beta-glucosidase</t>
  </si>
  <si>
    <t>GFBDKNGL_00805</t>
  </si>
  <si>
    <t>PKDPPOAA_00804</t>
  </si>
  <si>
    <t>GFBDKNGL_00806</t>
  </si>
  <si>
    <t>PKDPPOAA_00805</t>
  </si>
  <si>
    <t>uup_1</t>
  </si>
  <si>
    <t>ABC transporter ATP-binding protein uup</t>
  </si>
  <si>
    <t>GFBDKNGL_00807</t>
  </si>
  <si>
    <t>chiA1_2</t>
  </si>
  <si>
    <t>PKDPPOAA_00806</t>
  </si>
  <si>
    <t>COG2081</t>
  </si>
  <si>
    <t>GFBDKNGL_00808</t>
  </si>
  <si>
    <t>rnhC_1</t>
  </si>
  <si>
    <t>PKDPPOAA_00807</t>
  </si>
  <si>
    <t>yecS_2</t>
  </si>
  <si>
    <t>GFBDKNGL_00809</t>
  </si>
  <si>
    <t>PKDPPOAA_00808</t>
  </si>
  <si>
    <t>dppE_8</t>
  </si>
  <si>
    <t>PKDPPOAA_00809</t>
  </si>
  <si>
    <t>PKDPPOAA_00810</t>
  </si>
  <si>
    <t>PKDPPOAA_00811</t>
  </si>
  <si>
    <t>PKDPPOAA_00812</t>
  </si>
  <si>
    <t>ptsI</t>
  </si>
  <si>
    <t>2.7.3.9</t>
  </si>
  <si>
    <t>COG1080</t>
  </si>
  <si>
    <t>Phosphoenolpyruvate-protein phosphotransferase</t>
  </si>
  <si>
    <t>PKDPPOAA_00813</t>
  </si>
  <si>
    <t>PKDPPOAA_00814</t>
  </si>
  <si>
    <t>PKDPPOAA_00815</t>
  </si>
  <si>
    <t>PKDPPOAA_00816</t>
  </si>
  <si>
    <t>PKDPPOAA_00817</t>
  </si>
  <si>
    <t>sipV_1</t>
  </si>
  <si>
    <t>PKDPPOAA_00818</t>
  </si>
  <si>
    <t>ctpA_1</t>
  </si>
  <si>
    <t>3.4.21.102</t>
  </si>
  <si>
    <t>COG0793</t>
  </si>
  <si>
    <t>Carboxy-terminal processing protease CtpA</t>
  </si>
  <si>
    <t>PKDPPOAA_00819</t>
  </si>
  <si>
    <t>PKDPPOAA_00820</t>
  </si>
  <si>
    <t>msrA_1</t>
  </si>
  <si>
    <t>1.8.4.11</t>
  </si>
  <si>
    <t>PKDPPOAA_00821</t>
  </si>
  <si>
    <t>PKDPPOAA_00822</t>
  </si>
  <si>
    <t>lipC_1</t>
  </si>
  <si>
    <t>PKDPPOAA_00823</t>
  </si>
  <si>
    <t>PKDPPOAA_00824</t>
  </si>
  <si>
    <t>bglF_3</t>
  </si>
  <si>
    <t>PKDPPOAA_00825</t>
  </si>
  <si>
    <t>PKDPPOAA_00826</t>
  </si>
  <si>
    <t>phrB_2</t>
  </si>
  <si>
    <t>PKDPPOAA_00827</t>
  </si>
  <si>
    <t>katA_2</t>
  </si>
  <si>
    <t>PKDPPOAA_00828</t>
  </si>
  <si>
    <t>PKDPPOAA_00829</t>
  </si>
  <si>
    <t>rppH_1</t>
  </si>
  <si>
    <t>RNA pyrophosphohydrolase</t>
  </si>
  <si>
    <t>PKDPPOAA_00830</t>
  </si>
  <si>
    <t>PKDPPOAA_00831</t>
  </si>
  <si>
    <t>yheH_1</t>
  </si>
  <si>
    <t>putative multidrug resistance ABC transporter ATP-binding/permease protein YheH</t>
  </si>
  <si>
    <t>PKDPPOAA_00832</t>
  </si>
  <si>
    <t>lytA_1</t>
  </si>
  <si>
    <t>3.5.1.28</t>
  </si>
  <si>
    <t>Autolysin</t>
  </si>
  <si>
    <t>PKDPPOAA_00833</t>
  </si>
  <si>
    <t>PKDPPOAA_00834</t>
  </si>
  <si>
    <t>PKDPPOAA_00835</t>
  </si>
  <si>
    <t>PKDPPOAA_00836</t>
  </si>
  <si>
    <t>PKDPPOAA_00837</t>
  </si>
  <si>
    <t>PKDPPOAA_00838</t>
  </si>
  <si>
    <t>PKDPPOAA_00839</t>
  </si>
  <si>
    <t>PKDPPOAA_00840</t>
  </si>
  <si>
    <t>PKDPPOAA_00841</t>
  </si>
  <si>
    <t>PKDPPOAA_00842</t>
  </si>
  <si>
    <t>PKDPPOAA_00843</t>
  </si>
  <si>
    <t>PKDPPOAA_00844</t>
  </si>
  <si>
    <t>PKDPPOAA_00845</t>
  </si>
  <si>
    <t>dnaC_2</t>
  </si>
  <si>
    <t>PKDPPOAA_00846</t>
  </si>
  <si>
    <t>PKDPPOAA_00847</t>
  </si>
  <si>
    <t>PKDPPOAA_00848</t>
  </si>
  <si>
    <t>PKDPPOAA_00849</t>
  </si>
  <si>
    <t>PKDPPOAA_00850</t>
  </si>
  <si>
    <t>PKDPPOAA_00851</t>
  </si>
  <si>
    <t>rbfA_2</t>
  </si>
  <si>
    <t>PKDPPOAA_00852</t>
  </si>
  <si>
    <t>adhE_1</t>
  </si>
  <si>
    <t>COG1012</t>
  </si>
  <si>
    <t>Aldehyde-alcohol dehydrogenase</t>
  </si>
  <si>
    <t>PKDPPOAA_00853</t>
  </si>
  <si>
    <t>fni</t>
  </si>
  <si>
    <t>5.3.3.2</t>
  </si>
  <si>
    <t>Isopentenyl-diphosphate delta-isomerase</t>
  </si>
  <si>
    <t>PKDPPOAA_00854</t>
  </si>
  <si>
    <t>2.7.4.2</t>
  </si>
  <si>
    <t>Phosphomevalonate kinase</t>
  </si>
  <si>
    <t>PKDPPOAA_00855</t>
  </si>
  <si>
    <t>yknY_3</t>
  </si>
  <si>
    <t>PKDPPOAA_00856</t>
  </si>
  <si>
    <t>yknX_3</t>
  </si>
  <si>
    <t>PKDPPOAA_00857</t>
  </si>
  <si>
    <t>PKDPPOAA_00858</t>
  </si>
  <si>
    <t>thiO_2</t>
  </si>
  <si>
    <t>PKDPPOAA_00859</t>
  </si>
  <si>
    <t>mtlD_2</t>
  </si>
  <si>
    <t>PKDPPOAA_00860</t>
  </si>
  <si>
    <t>mtlF_3</t>
  </si>
  <si>
    <t>PKDPPOAA_00861</t>
  </si>
  <si>
    <t>mtlA_2</t>
  </si>
  <si>
    <t>PKDPPOAA_00862</t>
  </si>
  <si>
    <t>mtlF_4</t>
  </si>
  <si>
    <t>PKDPPOAA_00863</t>
  </si>
  <si>
    <t>mtlR_2</t>
  </si>
  <si>
    <t>PKDPPOAA_00864</t>
  </si>
  <si>
    <t>mtlA_3</t>
  </si>
  <si>
    <t>PKDPPOAA_00865</t>
  </si>
  <si>
    <t>3.1.3.23</t>
  </si>
  <si>
    <t>PKDPPOAA_00866</t>
  </si>
  <si>
    <t>yodC_2</t>
  </si>
  <si>
    <t>PKDPPOAA_00867</t>
  </si>
  <si>
    <t>mgrA_1</t>
  </si>
  <si>
    <t>HTH-type transcriptional regulator MgrA</t>
  </si>
  <si>
    <t>PKDPPOAA_00868</t>
  </si>
  <si>
    <t>nhaC_1</t>
  </si>
  <si>
    <t>COG1757</t>
  </si>
  <si>
    <t>Na(+)/H(+) antiporter NhaC</t>
  </si>
  <si>
    <t>PKDPPOAA_00869</t>
  </si>
  <si>
    <t>PKDPPOAA_00870</t>
  </si>
  <si>
    <t>glvR_1</t>
  </si>
  <si>
    <t>HTH-type transcriptional regulator GlvR</t>
  </si>
  <si>
    <t>PKDPPOAA_00871</t>
  </si>
  <si>
    <t>ykuL_1</t>
  </si>
  <si>
    <t>CBS domain-containing protein YkuL</t>
  </si>
  <si>
    <t>PKDPPOAA_00872</t>
  </si>
  <si>
    <t>dapH_1</t>
  </si>
  <si>
    <t>2.3.1.89</t>
  </si>
  <si>
    <t>COG2171</t>
  </si>
  <si>
    <t>2,3,4,5-tetrahydropyridine-2,6-dicarboxylate N-acetyltransferase</t>
  </si>
  <si>
    <t>PKDPPOAA_00873</t>
  </si>
  <si>
    <t>3.5.1.47</t>
  </si>
  <si>
    <t>N-acetyldiaminopimelate deacetylase</t>
  </si>
  <si>
    <t>PKDPPOAA_00874</t>
  </si>
  <si>
    <t>ykuT_1</t>
  </si>
  <si>
    <t>COG0668</t>
  </si>
  <si>
    <t>putative MscS family protein YkuT</t>
  </si>
  <si>
    <t>PKDPPOAA_00875</t>
  </si>
  <si>
    <t>PKDPPOAA_00876</t>
  </si>
  <si>
    <t>2.1.1.187</t>
  </si>
  <si>
    <t>PKDPPOAA_00877</t>
  </si>
  <si>
    <t>argR_2</t>
  </si>
  <si>
    <t>PKDPPOAA_00878</t>
  </si>
  <si>
    <t>1.11.1.15</t>
  </si>
  <si>
    <t>PKDPPOAA_00879</t>
  </si>
  <si>
    <t>trxB_1</t>
  </si>
  <si>
    <t>1.8.1.9</t>
  </si>
  <si>
    <t>Thioredoxin reductase</t>
  </si>
  <si>
    <t>PKDPPOAA_00880</t>
  </si>
  <si>
    <t>PKDPPOAA_00881</t>
  </si>
  <si>
    <t>polC_1</t>
  </si>
  <si>
    <t>COG2176</t>
  </si>
  <si>
    <t>DNA polymerase III PolC-type</t>
  </si>
  <si>
    <t>PKDPPOAA_00882</t>
  </si>
  <si>
    <t>yccU</t>
  </si>
  <si>
    <t>COG1832</t>
  </si>
  <si>
    <t>putative protein YccU</t>
  </si>
  <si>
    <t>PKDPPOAA_00883</t>
  </si>
  <si>
    <t>eutQ</t>
  </si>
  <si>
    <t>COG4766</t>
  </si>
  <si>
    <t>Ethanolamine utilization protein EutQ</t>
  </si>
  <si>
    <t>PKDPPOAA_00884</t>
  </si>
  <si>
    <t>PKDPPOAA_00885</t>
  </si>
  <si>
    <t>ccmL</t>
  </si>
  <si>
    <t>Carbon dioxide concentrating mechanism protein CcmL</t>
  </si>
  <si>
    <t>PKDPPOAA_00886</t>
  </si>
  <si>
    <t>PKDPPOAA_00887</t>
  </si>
  <si>
    <t>pduL</t>
  </si>
  <si>
    <t>2.3.1.222</t>
  </si>
  <si>
    <t>COG4869</t>
  </si>
  <si>
    <t>Phosphate propanoyltransferase</t>
  </si>
  <si>
    <t>PKDPPOAA_00888</t>
  </si>
  <si>
    <t>PKDPPOAA_00889</t>
  </si>
  <si>
    <t>pduA</t>
  </si>
  <si>
    <t>COG4577</t>
  </si>
  <si>
    <t>Propanediol utilization protein PduA</t>
  </si>
  <si>
    <t>PKDPPOAA_00890</t>
  </si>
  <si>
    <t>adhE_2</t>
  </si>
  <si>
    <t>PKDPPOAA_00891</t>
  </si>
  <si>
    <t>csoS1C</t>
  </si>
  <si>
    <t>Major carboxysome shell protein 1C</t>
  </si>
  <si>
    <t>PKDPPOAA_00892</t>
  </si>
  <si>
    <t>eutL_2</t>
  </si>
  <si>
    <t>PKDPPOAA_00893</t>
  </si>
  <si>
    <t>eutC_2</t>
  </si>
  <si>
    <t>PKDPPOAA_00894</t>
  </si>
  <si>
    <t>eutB_2</t>
  </si>
  <si>
    <t>PKDPPOAA_00895</t>
  </si>
  <si>
    <t>ftsA</t>
  </si>
  <si>
    <t>Cell division protein FtsA</t>
  </si>
  <si>
    <t>PKDPPOAA_00896</t>
  </si>
  <si>
    <t>pdtaS_2</t>
  </si>
  <si>
    <t>PKDPPOAA_00897</t>
  </si>
  <si>
    <t>pdtaR_2</t>
  </si>
  <si>
    <t>PKDPPOAA_00898</t>
  </si>
  <si>
    <t>pduU_2</t>
  </si>
  <si>
    <t>PKDPPOAA_00899</t>
  </si>
  <si>
    <t>adhE_3</t>
  </si>
  <si>
    <t>PKDPPOAA_00900</t>
  </si>
  <si>
    <t>yvqK</t>
  </si>
  <si>
    <t>PKDPPOAA_00901</t>
  </si>
  <si>
    <t>pduV</t>
  </si>
  <si>
    <t>COG4917</t>
  </si>
  <si>
    <t>Propanediol utilization protein PduV</t>
  </si>
  <si>
    <t>PKDPPOAA_00902</t>
  </si>
  <si>
    <t>PKDPPOAA_00903</t>
  </si>
  <si>
    <t>hmuU</t>
  </si>
  <si>
    <t>Hemin transport system permease protein HmuU</t>
  </si>
  <si>
    <t>PKDPPOAA_00904</t>
  </si>
  <si>
    <t>hmuT</t>
  </si>
  <si>
    <t>COG4558</t>
  </si>
  <si>
    <t>Hemin-binding periplasmic protein HmuT</t>
  </si>
  <si>
    <t>PKDPPOAA_00905</t>
  </si>
  <si>
    <t>plsY</t>
  </si>
  <si>
    <t>COG0344</t>
  </si>
  <si>
    <t>Glycerol-3-phosphate acyltransferase</t>
  </si>
  <si>
    <t>PKDPPOAA_00906</t>
  </si>
  <si>
    <t>lacX</t>
  </si>
  <si>
    <t>Protein LacX, plasmid</t>
  </si>
  <si>
    <t>PKDPPOAA_00907</t>
  </si>
  <si>
    <t>codY</t>
  </si>
  <si>
    <t>COG4465</t>
  </si>
  <si>
    <t>GTP-sensing transcriptional pleiotropic repressor CodY</t>
  </si>
  <si>
    <t>PKDPPOAA_00908</t>
  </si>
  <si>
    <t>clpY</t>
  </si>
  <si>
    <t>COG1220</t>
  </si>
  <si>
    <t>ATP-dependent protease ATPase subunit ClpY</t>
  </si>
  <si>
    <t>PKDPPOAA_00909</t>
  </si>
  <si>
    <t>PKDPPOAA_00910</t>
  </si>
  <si>
    <t>rpsN2_1</t>
  </si>
  <si>
    <t>PKDPPOAA_00911</t>
  </si>
  <si>
    <t>rpmGA_1</t>
  </si>
  <si>
    <t>50S ribosomal protein L33 1</t>
  </si>
  <si>
    <t>PKDPPOAA_00912</t>
  </si>
  <si>
    <t>yjiA_1</t>
  </si>
  <si>
    <t>COG0523</t>
  </si>
  <si>
    <t>putative GTP-binding protein YjiA</t>
  </si>
  <si>
    <t>PKDPPOAA_00913</t>
  </si>
  <si>
    <t>PKDPPOAA_00914</t>
  </si>
  <si>
    <t>PKDPPOAA_00915</t>
  </si>
  <si>
    <t>PKDPPOAA_00916</t>
  </si>
  <si>
    <t>PKDPPOAA_00917</t>
  </si>
  <si>
    <t>yigZ_1</t>
  </si>
  <si>
    <t>COG1739</t>
  </si>
  <si>
    <t>IMPACT family member YigZ</t>
  </si>
  <si>
    <t>PKDPPOAA_00918</t>
  </si>
  <si>
    <t>PKDPPOAA_00919</t>
  </si>
  <si>
    <t>1.1.1.391</t>
  </si>
  <si>
    <t>COG1028</t>
  </si>
  <si>
    <t>3-beta-hydroxycholanate 3-dehydrogenase (NAD(+)) 2</t>
  </si>
  <si>
    <t>PKDPPOAA_00920</t>
  </si>
  <si>
    <t>queT_2</t>
  </si>
  <si>
    <t>PKDPPOAA_00921</t>
  </si>
  <si>
    <t>PKDPPOAA_00922</t>
  </si>
  <si>
    <t>PKDPPOAA_00923</t>
  </si>
  <si>
    <t>purD_1</t>
  </si>
  <si>
    <t>6.3.4.13</t>
  </si>
  <si>
    <t>COG0151</t>
  </si>
  <si>
    <t>Phosphoribosylamine--glycine ligase</t>
  </si>
  <si>
    <t>PKDPPOAA_00924</t>
  </si>
  <si>
    <t>yfkN_1</t>
  </si>
  <si>
    <t>COG0737</t>
  </si>
  <si>
    <t>Trifunctional nucleotide phosphoesterase protein YfkN</t>
  </si>
  <si>
    <t>PKDPPOAA_00925</t>
  </si>
  <si>
    <t>ghrB_1</t>
  </si>
  <si>
    <t>1.1.1.79</t>
  </si>
  <si>
    <t>COG1052</t>
  </si>
  <si>
    <t>PKDPPOAA_00926</t>
  </si>
  <si>
    <t>yumC_1</t>
  </si>
  <si>
    <t>1.18.1.2</t>
  </si>
  <si>
    <t>PKDPPOAA_00927</t>
  </si>
  <si>
    <t>Putative bifunctional phosphatase/peptidyl-prolyl cis-trans isomerase</t>
  </si>
  <si>
    <t>PKDPPOAA_00928</t>
  </si>
  <si>
    <t>PKDPPOAA_00929</t>
  </si>
  <si>
    <t>patB_1</t>
  </si>
  <si>
    <t>PKDPPOAA_00930</t>
  </si>
  <si>
    <t>yugI_2</t>
  </si>
  <si>
    <t>PKDPPOAA_00931</t>
  </si>
  <si>
    <t>PKDPPOAA_00932</t>
  </si>
  <si>
    <t>liaR_1</t>
  </si>
  <si>
    <t>PKDPPOAA_00933</t>
  </si>
  <si>
    <t>PKDPPOAA_00934</t>
  </si>
  <si>
    <t>rnr</t>
  </si>
  <si>
    <t>3.1.13.1</t>
  </si>
  <si>
    <t>PKDPPOAA_00935</t>
  </si>
  <si>
    <t>smpB</t>
  </si>
  <si>
    <t>PKDPPOAA_00936</t>
  </si>
  <si>
    <t>atpB</t>
  </si>
  <si>
    <t>PKDPPOAA_00937</t>
  </si>
  <si>
    <t>PKDPPOAA_00938</t>
  </si>
  <si>
    <t>atpF</t>
  </si>
  <si>
    <t>PKDPPOAA_00939</t>
  </si>
  <si>
    <t>atpH</t>
  </si>
  <si>
    <t>PKDPPOAA_00940</t>
  </si>
  <si>
    <t>PKDPPOAA_00941</t>
  </si>
  <si>
    <t>ydhP_1</t>
  </si>
  <si>
    <t>COG2814</t>
  </si>
  <si>
    <t>Inner membrane transport protein YdhP</t>
  </si>
  <si>
    <t>PKDPPOAA_00942</t>
  </si>
  <si>
    <t>ytcD_2</t>
  </si>
  <si>
    <t>PKDPPOAA_00943</t>
  </si>
  <si>
    <t>PKDPPOAA_00944</t>
  </si>
  <si>
    <t>yuaF_1</t>
  </si>
  <si>
    <t>putative membrane protein YuaF</t>
  </si>
  <si>
    <t>Phages identified in E. hirae isolates through PHASTER analysis</t>
  </si>
  <si>
    <t>Isolates</t>
  </si>
  <si>
    <t>Region</t>
  </si>
  <si>
    <t>Region Length</t>
  </si>
  <si>
    <t>Completeness</t>
  </si>
  <si>
    <t>Score</t>
  </si>
  <si>
    <t># Total Proteins</t>
  </si>
  <si>
    <t>Region Position</t>
  </si>
  <si>
    <t>Most Common Phage</t>
  </si>
  <si>
    <t>GC %</t>
  </si>
  <si>
    <t>NZ_CP055232.1 Enterococcus hirae strain 708 </t>
  </si>
  <si>
    <t>37.9Kb</t>
  </si>
  <si>
    <t>intact</t>
  </si>
  <si>
    <t>462517-500506 info_outline</t>
  </si>
  <si>
    <t>PHAGE_Lactoc_bIL285_NC_002666</t>
  </si>
  <si>
    <t xml:space="preserve">Phages </t>
  </si>
  <si>
    <t>No. of isolates with phage</t>
  </si>
  <si>
    <t>Family of virus</t>
  </si>
  <si>
    <t>37Kb</t>
  </si>
  <si>
    <t>questionable</t>
  </si>
  <si>
    <t>512877-549916 info_outline</t>
  </si>
  <si>
    <t>PHAGE_Lactoc_50101_NC_031040</t>
  </si>
  <si>
    <t>Siphoviridae</t>
  </si>
  <si>
    <t>19.2Kb</t>
  </si>
  <si>
    <t>1629579-1648875 info_outline</t>
  </si>
  <si>
    <t>PHAGE_Entero_vB_IME197_NC_028671</t>
  </si>
  <si>
    <t>PHAGE_Bacill_phBC6A52_NC_004821</t>
  </si>
  <si>
    <t>23.8Kb</t>
  </si>
  <si>
    <t>incomplete</t>
  </si>
  <si>
    <t>1648887-1672772 info_outline</t>
  </si>
  <si>
    <t>PHAGE_Entero_phiFL3A_NC_013648</t>
  </si>
  <si>
    <t>PHAGE_Paenib_PBL1c_NC_048689</t>
  </si>
  <si>
    <t>CP055229.1 Enterococcus hirae strain 13344 chromosome, complete genome</t>
  </si>
  <si>
    <t>11.6Kb</t>
  </si>
  <si>
    <t>934983-946617 info_outline</t>
  </si>
  <si>
    <t>PHAGE_Cyanop_S_RIM12_NC_047717</t>
  </si>
  <si>
    <t>PHAGE_Bacill_BCJA1c_NC_006557</t>
  </si>
  <si>
    <t>55.2Kb</t>
  </si>
  <si>
    <t>1492855-1548070 info_outline</t>
  </si>
  <si>
    <t>PHAGE_Escher_RCS47_NC_042128</t>
  </si>
  <si>
    <t>Myoviridae</t>
  </si>
  <si>
    <t>21.2Kb</t>
  </si>
  <si>
    <t>2161280-2182491 info_outline</t>
  </si>
  <si>
    <t>PHAGE_Entero_IME_EFm5_NC_028826</t>
  </si>
  <si>
    <t>40.4Kb</t>
  </si>
  <si>
    <t>2303412-2343815 info_outline</t>
  </si>
  <si>
    <t>PHAGE_Strept_315.1_NC_004584</t>
  </si>
  <si>
    <t> ES_N_SW_15SEP14_Ent-0310</t>
  </si>
  <si>
    <t>12.7Kb</t>
  </si>
  <si>
    <t>583376-596151 info_outline</t>
  </si>
  <si>
    <t>PHAGE_Entero_phiFL4A_NC_013644</t>
  </si>
  <si>
    <t>25.9Kb</t>
  </si>
  <si>
    <t>1194635-1220629 info_outline</t>
  </si>
  <si>
    <t>PHAGE_Lactob_Sha1_NC_019489</t>
  </si>
  <si>
    <t>PHAGE_Entero_phiFL1A_NC_013646</t>
  </si>
  <si>
    <t>24.1Kb</t>
  </si>
  <si>
    <t>2006910-2031051 info_outline</t>
  </si>
  <si>
    <t>15.6Kb</t>
  </si>
  <si>
    <t>2461869-2477505 info_outline</t>
  </si>
  <si>
    <t>PHAGE_Lister_B025_NC_009812</t>
  </si>
  <si>
    <t>22.2Kb</t>
  </si>
  <si>
    <t>2650902-2673128 info_outline</t>
  </si>
  <si>
    <t>PHAGE_Entero_phiEf11_NC_013696</t>
  </si>
  <si>
    <t>16.3Kb</t>
  </si>
  <si>
    <t>2695172-2711552 info_outline</t>
  </si>
  <si>
    <t>PHAGE_Strept_phi3396_NC_009018</t>
  </si>
  <si>
    <t>PHAGE_Lister_2389_NC_003291</t>
  </si>
  <si>
    <t>7.3Kb</t>
  </si>
  <si>
    <t>2921004-2928364 info_outline</t>
  </si>
  <si>
    <t>ES-V-CB002-26MAY14-0012A </t>
  </si>
  <si>
    <t>41.4Kb</t>
  </si>
  <si>
    <t>563954-605386 info_outline</t>
  </si>
  <si>
    <t>18.9Kb</t>
  </si>
  <si>
    <t>608550-627449 info_outline</t>
  </si>
  <si>
    <t>PHAGE_Entero_EFC_1_NC_025453</t>
  </si>
  <si>
    <t>10.8Kb</t>
  </si>
  <si>
    <t>2638128-2649016 info_outline</t>
  </si>
  <si>
    <t>PHAGE_Clostr_vB_CpeS_CP51_NC_021325</t>
  </si>
  <si>
    <t>ES_A_CB_10JUN15_Ent-1016</t>
  </si>
  <si>
    <t>207923-219542 info_outline</t>
  </si>
  <si>
    <t>PHAGE_Prochl_P_SSM2_NC_006883</t>
  </si>
  <si>
    <t>31.1Kb</t>
  </si>
  <si>
    <t>2151688-2182856 info_outline</t>
  </si>
  <si>
    <t>26.1Kb</t>
  </si>
  <si>
    <t>2171461-2197575 info_outline</t>
  </si>
  <si>
    <t>50.8Kb</t>
  </si>
  <si>
    <t>2314598-2365421 info_outline</t>
  </si>
  <si>
    <t>19.4Kb</t>
  </si>
  <si>
    <t>2641136-2660570 info_outline</t>
  </si>
  <si>
    <t>PHAGE_Mycoba_Gaia_NC_026590</t>
  </si>
  <si>
    <t>38.3Kb</t>
  </si>
  <si>
    <t>2660698-2699025 info_outline</t>
  </si>
  <si>
    <t>PHAGE_Lactob_iLp84_NC_028783</t>
  </si>
  <si>
    <t>26.5Kb</t>
  </si>
  <si>
    <t>2845502-2872005 info_outline</t>
  </si>
  <si>
    <t>ES_N_CB_25JUN14_EntR 0138</t>
  </si>
  <si>
    <t>25.5Kb</t>
  </si>
  <si>
    <t>2494288-2519822 info_outline</t>
  </si>
  <si>
    <t>27.6Kb</t>
  </si>
  <si>
    <t>2572180-2599841 info_outline</t>
  </si>
  <si>
    <t>PHAGE_Entero_EF62phi_NC_017732</t>
  </si>
  <si>
    <t>18.2Kb</t>
  </si>
  <si>
    <t>2720600-2738875 info_outline</t>
  </si>
  <si>
    <t>PHAGE_Lactob_phiAQ113_NC_019782</t>
  </si>
  <si>
    <t>17.5Kb</t>
  </si>
  <si>
    <t>2795243-2812832 info_outline</t>
  </si>
  <si>
    <t>18Kb</t>
  </si>
  <si>
    <t>2815035-2833061 info_outline</t>
  </si>
  <si>
    <t>ES_A_CB_22OCT14_Ent0188</t>
  </si>
  <si>
    <t>571781-583415 info_outline</t>
  </si>
  <si>
    <t>PHAGE_Synech_S_SKS1_NC_020851</t>
  </si>
  <si>
    <t>38.9Kb</t>
  </si>
  <si>
    <t>2327219-2366184 info_outline</t>
  </si>
  <si>
    <t>18.3Kb</t>
  </si>
  <si>
    <t>2682687-2701057 info_outline</t>
  </si>
  <si>
    <t>PHAGE_Brevib_Davies_NC_022980</t>
  </si>
  <si>
    <t>16.2Kb</t>
  </si>
  <si>
    <t>2737270-2753517 info_outline</t>
  </si>
  <si>
    <t>22Kb</t>
  </si>
  <si>
    <t>2851498-2873581 info_outline</t>
  </si>
  <si>
    <t>10.7Kb</t>
  </si>
  <si>
    <t>2890841-2901623 info_outline</t>
  </si>
  <si>
    <t>PHAGE_Lister_A500_NC_009810</t>
  </si>
  <si>
    <t>5.8Kb</t>
  </si>
  <si>
    <t>2923676-2929500 info_outline</t>
  </si>
  <si>
    <t>PHAGE_Mannhe_vB_MhS_1152AP2_NC_028956</t>
  </si>
  <si>
    <t>ES_A_CB_19OCT15_Ent-1220</t>
  </si>
  <si>
    <t>505727-517361 info_outline</t>
  </si>
  <si>
    <t>PHAGE_Cyanop_S_RIM12_NC_047716</t>
  </si>
  <si>
    <t>26.8Kb</t>
  </si>
  <si>
    <t>1931169-1957990 info_outline</t>
  </si>
  <si>
    <t>14.5Kb</t>
  </si>
  <si>
    <t>2408665-2423199 info_outline</t>
  </si>
  <si>
    <t>PHAGE_Lactob_J_1_NC_022756</t>
  </si>
  <si>
    <t>46.2Kb</t>
  </si>
  <si>
    <t>2414777-2460995 info_outline</t>
  </si>
  <si>
    <t>21.6Kb</t>
  </si>
  <si>
    <t>2577534-2599203 info_outline</t>
  </si>
  <si>
    <t>PHAGE_Strept_315.6_NC_004589</t>
  </si>
  <si>
    <t>23Kb</t>
  </si>
  <si>
    <t>2753330-2776364 info_outline</t>
  </si>
  <si>
    <t>14.3Kb</t>
  </si>
  <si>
    <t>2876130-2890477 info_outline</t>
  </si>
  <si>
    <t>ES_A_CB_09JUN15_ENt0180</t>
  </si>
  <si>
    <t>7.6Kb</t>
  </si>
  <si>
    <t>961688-969316 info_outline</t>
  </si>
  <si>
    <t>PHAGE_Tenaci_PTm1_NC_049340</t>
  </si>
  <si>
    <t>10.5Kb</t>
  </si>
  <si>
    <t>1095559-1106061 info_outline</t>
  </si>
  <si>
    <t>PHAGE_Entero_phiFL2A_NC_013643</t>
  </si>
  <si>
    <t>10.9Kb</t>
  </si>
  <si>
    <t>1828499-1839433 info_outline</t>
  </si>
  <si>
    <t>PHAGE_Bacter_Diva_NC_028788</t>
  </si>
  <si>
    <t>16.4Kb</t>
  </si>
  <si>
    <t>1909548-1926041 info_outline</t>
  </si>
  <si>
    <t>33.6Kb</t>
  </si>
  <si>
    <t>2893136-2926796 info_outline</t>
  </si>
  <si>
    <t>19.8Kb</t>
  </si>
  <si>
    <t>2935970-2955772 info_outline</t>
  </si>
  <si>
    <t>33.8Kb</t>
  </si>
  <si>
    <t>2987912-3021799 info_outline</t>
  </si>
  <si>
    <t>6.1Kb</t>
  </si>
  <si>
    <t>3026731-3032899 info_outline</t>
  </si>
  <si>
    <t>ES_N_CB_27MAY14_EntR-0111</t>
  </si>
  <si>
    <t>2014097-2033951 info_outline</t>
  </si>
  <si>
    <t>PHAGE_Lactoc_TP901_1_NC_002747</t>
  </si>
  <si>
    <t>28.5Kb</t>
  </si>
  <si>
    <t>2546261-2574831 info_outline</t>
  </si>
  <si>
    <t>9.1Kb</t>
  </si>
  <si>
    <t>2590154-2599346 info_outline</t>
  </si>
  <si>
    <t>PHAGE_Lister_A118_NC_003216</t>
  </si>
  <si>
    <t>6Kb</t>
  </si>
  <si>
    <t>2840726-2846775 info_outline</t>
  </si>
  <si>
    <t>PHAGE_Sphing_PAU_NC_019521</t>
  </si>
  <si>
    <t>2851057-2860217 info_outline</t>
  </si>
  <si>
    <t>PHAGE_Bacill_1_NC_009737</t>
  </si>
  <si>
    <t> ES_N_CB_29JUL14Ent-0260</t>
  </si>
  <si>
    <t>405982-417602 info_outline</t>
  </si>
  <si>
    <t>PHAGE_Prochl_P_SSM2_NC_006883(2)</t>
  </si>
  <si>
    <t>8.7Kb</t>
  </si>
  <si>
    <t>692215-700943 info_outline</t>
  </si>
  <si>
    <t>PHAGE_Lactoc_bIL286_NC_002667(3)</t>
  </si>
  <si>
    <t>19Kb</t>
  </si>
  <si>
    <t>2141786-2160811 info_outline</t>
  </si>
  <si>
    <t>PHAGE_Lactoc_bIL285_NC_002666(13)</t>
  </si>
  <si>
    <t>14.7Kb</t>
  </si>
  <si>
    <t>2710852-2725619 info_outline</t>
  </si>
  <si>
    <t>PHAGE_Entero_vB_IME197_NC_028671(2)</t>
  </si>
  <si>
    <t>11.8Kb</t>
  </si>
  <si>
    <t>2921284-2933113 info_outline</t>
  </si>
  <si>
    <t>PHAGE_Entero_phiFL2A_NC_013643(3)</t>
  </si>
  <si>
    <t>ES-S-FC300-14SEP15-0605K</t>
  </si>
  <si>
    <t>731360-742979 info_outline</t>
  </si>
  <si>
    <t>PHAGE_Cyanop_S_RIM44_NC_047734</t>
  </si>
  <si>
    <t>25.8Kb</t>
  </si>
  <si>
    <t>2463340-2489167 info_outline</t>
  </si>
  <si>
    <t>14Kb</t>
  </si>
  <si>
    <t>2524259-2538263 info_outline</t>
  </si>
  <si>
    <t>20.1Kb</t>
  </si>
  <si>
    <t>2567044-2587219 info_outline</t>
  </si>
  <si>
    <t>17.2Kb</t>
  </si>
  <si>
    <t>2794146-2811360 info_outline</t>
  </si>
  <si>
    <t>PHAGE_Bacill_SPbeta_NC_001884</t>
  </si>
  <si>
    <t>27Kb</t>
  </si>
  <si>
    <t>2899360-2926421 info_outline</t>
  </si>
  <si>
    <t>ES_V_FC030_23SEP14_0187J </t>
  </si>
  <si>
    <t>1005707-1017341 info_outline</t>
  </si>
  <si>
    <t>33.7Kb</t>
  </si>
  <si>
    <t>1925611-1959319 info_outline</t>
  </si>
  <si>
    <t>2688928-2707179 info_outline</t>
  </si>
  <si>
    <t>2736509-2754104 info_outline</t>
  </si>
  <si>
    <t>22.6Kb</t>
  </si>
  <si>
    <t>2850237-2872863 info_outline</t>
  </si>
  <si>
    <t>10.3Kb</t>
  </si>
  <si>
    <t>2883356-2893680 info_outline</t>
  </si>
  <si>
    <t>21.8Kb</t>
  </si>
  <si>
    <t>2920779-2942598 info_outline</t>
  </si>
  <si>
    <t>ES-N-FC088-25-AUG14-0156K</t>
  </si>
  <si>
    <t>10.4Kb</t>
  </si>
  <si>
    <t>1465236-1475644 info_outline</t>
  </si>
  <si>
    <t>36.9Kb</t>
  </si>
  <si>
    <t>1490564-1527516 info_outline</t>
  </si>
  <si>
    <t>2069301-2080920 info_outline</t>
  </si>
  <si>
    <t>20.8Kb</t>
  </si>
  <si>
    <t>2189293-2210161 info_outline</t>
  </si>
  <si>
    <t>PHAGE_Lactoc_PLgT_1_NC_031016</t>
  </si>
  <si>
    <t>12.3Kb</t>
  </si>
  <si>
    <t>2494637-2506994 info_outline</t>
  </si>
  <si>
    <t>PHAGE_Entero_vB_IME196_NC_028990</t>
  </si>
  <si>
    <t>2745131-2760756 info_outline</t>
  </si>
  <si>
    <t>23.9Kb</t>
  </si>
  <si>
    <t>2767546-2791509 info_outline</t>
  </si>
  <si>
    <t>34.1Kb</t>
  </si>
  <si>
    <t>2837416-2871590 info_outline</t>
  </si>
  <si>
    <t>ES-V-FC106-27JAN15-0340I</t>
  </si>
  <si>
    <t>814335-825969 info_outline</t>
  </si>
  <si>
    <t>24.5Kb</t>
  </si>
  <si>
    <t>1862632-1887143 info_outline</t>
  </si>
  <si>
    <t>25Kb</t>
  </si>
  <si>
    <t>1931085-1956172 info_outline</t>
  </si>
  <si>
    <t>2341146-2360053 info_outline</t>
  </si>
  <si>
    <t>5.7Kb</t>
  </si>
  <si>
    <t>2778628-2784370 info_outline</t>
  </si>
  <si>
    <t>9.9Kb</t>
  </si>
  <si>
    <t>2791525-2801454 info_outline</t>
  </si>
  <si>
    <t>PHAGE_Paenib_Harrison_NC_028746</t>
  </si>
  <si>
    <t>8.8Kb</t>
  </si>
  <si>
    <t>2811233-2820068 info_outline</t>
  </si>
  <si>
    <t>PHAGE_Anoxyb_A403_NC_048701</t>
  </si>
  <si>
    <t> ES-V-FC121-21SEP15-0627C</t>
  </si>
  <si>
    <t>22.7Kb</t>
  </si>
  <si>
    <t>2617552-2640260 info_outline</t>
  </si>
  <si>
    <t>18.1Kb</t>
  </si>
  <si>
    <t>2837605-2855777 info_outline</t>
  </si>
  <si>
    <t>2878334-2895909 info_outline</t>
  </si>
  <si>
    <t>ES-S-FC200-12MAY14-0031K</t>
  </si>
  <si>
    <t>2035328-2059517 info_outline</t>
  </si>
  <si>
    <t>PHAGE_Lactob_iA2_NC_028830</t>
  </si>
  <si>
    <t>16.6Kb</t>
  </si>
  <si>
    <t>2203794-2220461 info_outline</t>
  </si>
  <si>
    <t>11Kb</t>
  </si>
  <si>
    <t>2503829-2514867 info_outline</t>
  </si>
  <si>
    <t>PHAGE_Salmon_SJ46_NC_031129</t>
  </si>
  <si>
    <t>2562568-2583807 info_outline</t>
  </si>
  <si>
    <t>19.7Kb</t>
  </si>
  <si>
    <t>2594381-2614119 info_outline</t>
  </si>
  <si>
    <t>17Kb</t>
  </si>
  <si>
    <t>2660632-2677677 info_outline</t>
  </si>
  <si>
    <t>3038194-3064737 info_outline</t>
  </si>
  <si>
    <t>32.2Kb</t>
  </si>
  <si>
    <t>3164986-3197234 info_outline</t>
  </si>
  <si>
    <t>PHAGE_Entero_EfV12_phi1_NC_048087</t>
  </si>
  <si>
    <t>3176219-3194434 info_outline</t>
  </si>
  <si>
    <t>PHAGE_Entero_EFDG1_NC_029009</t>
  </si>
  <si>
    <t>ES-A-FC501-09JUN14-0068M</t>
  </si>
  <si>
    <t>7.5Kb</t>
  </si>
  <si>
    <t>1724214-1731746 info_outline</t>
  </si>
  <si>
    <t>30.4Kb</t>
  </si>
  <si>
    <t>2688287-2718783 info_outline</t>
  </si>
  <si>
    <t>26.2Kb</t>
  </si>
  <si>
    <t>2827094-2853351 info_outline</t>
  </si>
  <si>
    <t>2880976-2890079 info_outline</t>
  </si>
  <si>
    <t>PHAGE_Clostr_phiCD38_2_NC_015568</t>
  </si>
  <si>
    <t>26.9Kb</t>
  </si>
  <si>
    <t>2970813-2997735 info_outline</t>
  </si>
  <si>
    <t>3154445-3164817 info_outline</t>
  </si>
  <si>
    <t>ES-V-FC132-19JAN16-0771K</t>
  </si>
  <si>
    <t>259065-270705 info_outline</t>
  </si>
  <si>
    <t>2018112-2037572 info_outline</t>
  </si>
  <si>
    <t>2458979-2466483 info_outline</t>
  </si>
  <si>
    <t>PHAGE_Shigel_SfIV_NC_022749</t>
  </si>
  <si>
    <t>35.2Kb</t>
  </si>
  <si>
    <t>2585101-2620359 info_outline</t>
  </si>
  <si>
    <t>17.9Kb</t>
  </si>
  <si>
    <t>2691887-2709830 info_outline</t>
  </si>
  <si>
    <t>9.3Kb</t>
  </si>
  <si>
    <t>2778180-2787550 info_outline</t>
  </si>
  <si>
    <t>32.9Kb</t>
  </si>
  <si>
    <t>2799113-2832104 info_outline</t>
  </si>
  <si>
    <t>PHAGE_Lactob_phig1e_NC_004305</t>
  </si>
  <si>
    <t>&gt;ES_N_SW_25JUN14_ENT_0207 </t>
  </si>
  <si>
    <t>23.4Kb</t>
  </si>
  <si>
    <t>409862-433318 info_outline</t>
  </si>
  <si>
    <t>702564-714204 info_outline</t>
  </si>
  <si>
    <t>61.7Kb</t>
  </si>
  <si>
    <t>901211-962968 info_outline</t>
  </si>
  <si>
    <t>47.2Kb</t>
  </si>
  <si>
    <t>2114555-2161792 info_outline</t>
  </si>
  <si>
    <t>2833834-2857315 info_outline</t>
  </si>
  <si>
    <t>16.9Kb</t>
  </si>
  <si>
    <t>2931736-2948719 info_outline</t>
  </si>
  <si>
    <t>ES_N_SW_19MAY15_Ent-0976</t>
  </si>
  <si>
    <t>425335-436955 info_outline</t>
  </si>
  <si>
    <t>13.2Kb</t>
  </si>
  <si>
    <t>1499184-1512421 info_outline</t>
  </si>
  <si>
    <t>18.8Kb</t>
  </si>
  <si>
    <t>2691360-2710170 info_outline</t>
  </si>
  <si>
    <t>20Kb</t>
  </si>
  <si>
    <t>2764889-2784932 info_outline</t>
  </si>
  <si>
    <t>PHAGE_Bacill_Shbh1_NC_030925</t>
  </si>
  <si>
    <t>2812723-2820030 info_outline</t>
  </si>
  <si>
    <t>8.5Kb</t>
  </si>
  <si>
    <t>2830908-2839433 info_outline</t>
  </si>
  <si>
    <t>PHAGE_Strept_9872_NC_031094</t>
  </si>
  <si>
    <t>ES-N-SW-27APR15-ENT-0941</t>
  </si>
  <si>
    <t>168486-180126 info_outline</t>
  </si>
  <si>
    <t>33.2Kb</t>
  </si>
  <si>
    <t>1791728-1824967 info_outline</t>
  </si>
  <si>
    <t>19.5Kb</t>
  </si>
  <si>
    <t>1813554-1833111 info_outline</t>
  </si>
  <si>
    <t>PHAGE_Strept_9871_NC_031069</t>
  </si>
  <si>
    <t>17.1Kb</t>
  </si>
  <si>
    <t>2385910-2403100 info_outline</t>
  </si>
  <si>
    <t>11.4Kb</t>
  </si>
  <si>
    <t>2405303-2416754 info_outline</t>
  </si>
  <si>
    <t>2655346-2668547 info_outline</t>
  </si>
  <si>
    <t>32.3Kb</t>
  </si>
  <si>
    <t>2665677-2698028 info_outline</t>
  </si>
  <si>
    <t>12.1Kb</t>
  </si>
  <si>
    <t>2881811-2893979 info_outline</t>
  </si>
  <si>
    <t>ES_A_SW_14APR14_Ent0007</t>
  </si>
  <si>
    <t>7.1Kb</t>
  </si>
  <si>
    <t>342651-349795 info_outline</t>
  </si>
  <si>
    <t>PHAGE_Lactob_Lb_NC_047983</t>
  </si>
  <si>
    <t>12.6Kb</t>
  </si>
  <si>
    <t>2278567-2291187 info_outline</t>
  </si>
  <si>
    <t>2315054-2332623 info_outline</t>
  </si>
  <si>
    <t>ES_A_SW_14APR14EntR0002</t>
  </si>
  <si>
    <t>98041-109681 info_outline</t>
  </si>
  <si>
    <t>43.9Kb</t>
  </si>
  <si>
    <t>856137-900101 info_outline</t>
  </si>
  <si>
    <t>53.2Kb</t>
  </si>
  <si>
    <t>926269-979488 info_outline</t>
  </si>
  <si>
    <t>2417952-2432006 info_outline</t>
  </si>
  <si>
    <t>PHAGE_Vibrio_X29_NC_024369</t>
  </si>
  <si>
    <t>35.9Kb</t>
  </si>
  <si>
    <t>2905180-2941093 info_outline</t>
  </si>
  <si>
    <t>ES_A_SW_14SEP15_Ent-1154</t>
  </si>
  <si>
    <t>26Kb</t>
  </si>
  <si>
    <t>519-26601 info_outline</t>
  </si>
  <si>
    <t>723333-734973 info_outline</t>
  </si>
  <si>
    <t>13.7Kb</t>
  </si>
  <si>
    <t>1725787-1739568 info_outline</t>
  </si>
  <si>
    <t>PHAGE_Lactob_phiAT3_NC_005893</t>
  </si>
  <si>
    <t>46.4Kb</t>
  </si>
  <si>
    <t>2263886-2310374 info_outline</t>
  </si>
  <si>
    <t>17.4Kb</t>
  </si>
  <si>
    <t>2341000-2358435 info_outline</t>
  </si>
  <si>
    <t>28.3Kb</t>
  </si>
  <si>
    <t>2501846-2530193 info_outline</t>
  </si>
  <si>
    <t>12Kb</t>
  </si>
  <si>
    <t>2572908-2584951 info_outline</t>
  </si>
  <si>
    <t>PHAGE_Bacill_BtCS33_NC_018085</t>
  </si>
  <si>
    <t>27.1Kb</t>
  </si>
  <si>
    <t>2666566-2693729 info_outline</t>
  </si>
  <si>
    <t>ES-C-ST002-27APR15-0082A</t>
  </si>
  <si>
    <t>20.5Kb</t>
  </si>
  <si>
    <t>2487686-2508217 info_outline</t>
  </si>
  <si>
    <t>PHAGE_Lister_A006_NC_009815</t>
  </si>
  <si>
    <t>12.8Kb</t>
  </si>
  <si>
    <t>2644696-2657525 info_outline</t>
  </si>
  <si>
    <t>ES-C-ST001-15JUN15-0096L</t>
  </si>
  <si>
    <t>47.9Kb</t>
  </si>
  <si>
    <t>81354-129325 info_outline</t>
  </si>
  <si>
    <t>2852611-2858502 info_outline</t>
  </si>
  <si>
    <t>PHAGE_Paenib_Xenia_NC_028837</t>
  </si>
  <si>
    <t>ES-M-ST001-08MAR16-0147D</t>
  </si>
  <si>
    <t>1755809-1777105 info_outline</t>
  </si>
  <si>
    <t>PHAGE_Strept_9873_NC_047763</t>
  </si>
  <si>
    <t>26.7Kb</t>
  </si>
  <si>
    <t>2206582-2233345 info_outline</t>
  </si>
  <si>
    <t>PHAGE_Staphy_SPbeta_like_NC_029119</t>
  </si>
  <si>
    <t>2236199-2247826 info_outline</t>
  </si>
  <si>
    <t>source</t>
  </si>
  <si>
    <t>AST profile</t>
  </si>
  <si>
    <t>AMR genes</t>
  </si>
  <si>
    <t>Virulence genes</t>
  </si>
  <si>
    <t>Plasmids</t>
  </si>
  <si>
    <t>VANCO</t>
  </si>
  <si>
    <t>TEIC</t>
  </si>
  <si>
    <t>AMPi</t>
  </si>
  <si>
    <t>DOXY</t>
  </si>
  <si>
    <t>ERTH</t>
  </si>
  <si>
    <t>NTRO</t>
  </si>
  <si>
    <t>GENT</t>
  </si>
  <si>
    <t>LNZD</t>
  </si>
  <si>
    <t>LVFL</t>
  </si>
  <si>
    <t>QU0N</t>
  </si>
  <si>
    <t>STEP</t>
  </si>
  <si>
    <t>TGC</t>
  </si>
  <si>
    <t>SUM</t>
  </si>
  <si>
    <t>aac(6')-Iid</t>
  </si>
  <si>
    <t>aph(3')-III</t>
  </si>
  <si>
    <t>ant(6)-Ia</t>
  </si>
  <si>
    <t>tet(L)</t>
  </si>
  <si>
    <t>tet(M)</t>
  </si>
  <si>
    <t>tet(S/M)</t>
  </si>
  <si>
    <t>tet(O)</t>
  </si>
  <si>
    <t>tet(o/32/o)</t>
  </si>
  <si>
    <t>erm(B)</t>
  </si>
  <si>
    <t>Total</t>
  </si>
  <si>
    <t>fss3</t>
  </si>
  <si>
    <t>cpsA</t>
  </si>
  <si>
    <t>cpsB</t>
  </si>
  <si>
    <t>bsh</t>
  </si>
  <si>
    <t>hasC</t>
  </si>
  <si>
    <t>clpP</t>
  </si>
  <si>
    <t>lap</t>
  </si>
  <si>
    <t>bopD</t>
  </si>
  <si>
    <t>cap8E</t>
  </si>
  <si>
    <t>ebpC</t>
  </si>
  <si>
    <t>rep1</t>
  </si>
  <si>
    <t>rep2</t>
  </si>
  <si>
    <t>rep17</t>
  </si>
  <si>
    <t>repUS12</t>
  </si>
  <si>
    <t>rep11</t>
  </si>
  <si>
    <t>rep18</t>
  </si>
  <si>
    <t>repUS7</t>
  </si>
  <si>
    <t>ES_N_CB_28APR14_EntR-0042</t>
  </si>
  <si>
    <t>feedlot catchbasin</t>
  </si>
  <si>
    <t>ES_N_SW_14APR14_EntR-0016</t>
  </si>
  <si>
    <t>natural water sources</t>
  </si>
  <si>
    <t>ES_N_SW_28OCT14_Ent-0365</t>
  </si>
  <si>
    <t>ES_N_SW_27APR15_Ent-0950</t>
  </si>
  <si>
    <t>ES_N_SW_27APR15_Ent-0941</t>
  </si>
  <si>
    <t>ES_N_SW_25JUN14_EntR-0122</t>
  </si>
  <si>
    <t>ES_N_SW_22JUN15_Ent-1036</t>
  </si>
  <si>
    <t>ES_N_ME_01MAY14_EntR-0071</t>
  </si>
  <si>
    <t>bovine manure urban stockpiles</t>
  </si>
  <si>
    <t>ES_N_ME_01MAY14_EntR-0055</t>
  </si>
  <si>
    <t>bovine manure urbanstockpiles</t>
  </si>
  <si>
    <t>ES_N_CB_27MAY14_EntR-0103</t>
  </si>
  <si>
    <t>ES_N_CB_27APR15_EntR-0239</t>
  </si>
  <si>
    <t>ES_N_CB_25JUN14_EntR-0138</t>
  </si>
  <si>
    <t>ES_A_CB_22OCT14_EntR0184</t>
  </si>
  <si>
    <t>ES_A_CB_19OCT15_EntR-0393</t>
  </si>
  <si>
    <t>ES_A_CB_10AUG15_EntR-0317</t>
  </si>
  <si>
    <t>ES-V-FC118-21SEP15-0626K</t>
  </si>
  <si>
    <t>bovine feces</t>
  </si>
  <si>
    <t>ES-V-FC069-21SEP15-0621K</t>
  </si>
  <si>
    <t>ES-V-FC030-23SEP14-0187J</t>
  </si>
  <si>
    <t>ES-V-CB002-10NOV15-0140I</t>
  </si>
  <si>
    <t>ES-S-FC040-14MAR16-0817A</t>
  </si>
  <si>
    <t>ES-N-FC147-09JUN14-0095J</t>
  </si>
  <si>
    <t>ES-N-FC121-22JUN15-0520B</t>
  </si>
  <si>
    <t>ES-N-FC121-22JUN15-0520A</t>
  </si>
  <si>
    <t>ES-N-FC088-25AUG14-0156K</t>
  </si>
  <si>
    <t>ES-N-FC057-28OCT14-0219J</t>
  </si>
  <si>
    <t>ES-N-FC047-28APR14-0019B</t>
  </si>
  <si>
    <t>ES-N-FC039-17AUG15-0579I</t>
  </si>
  <si>
    <t>ES-A-FC504-23FEB16-0808K</t>
  </si>
  <si>
    <t>ES-A-FC405-15DEC15-0729C</t>
  </si>
  <si>
    <t>ES-A-FC205-11AUG14-0137K</t>
  </si>
  <si>
    <t>ES-A-FC205-11AUG14-0137J</t>
  </si>
  <si>
    <t>ES-A-FC201-19APR16-0851I</t>
  </si>
  <si>
    <t>ES-A-FC107-20OCT14-0202A</t>
  </si>
  <si>
    <t>ES-A-FC105-13APR15-0420I</t>
  </si>
  <si>
    <t>ES-A-FC103-11AUG14-0133I</t>
  </si>
  <si>
    <t>ES-A-FC101-10FEB15-0347A</t>
  </si>
  <si>
    <t>SWEntR-0227</t>
  </si>
  <si>
    <t>ES-A-FC608-09DEC14-0290I</t>
  </si>
  <si>
    <t>ES-A-FC506-15DEC15-0733K</t>
  </si>
  <si>
    <t>ES-A-FC201-08JUN15-0493B</t>
  </si>
  <si>
    <t>ES-A-FC103-08JUN15-0490C</t>
  </si>
  <si>
    <t>ES_A_SW_29JUL14_Ent0278</t>
  </si>
  <si>
    <t>ES_N_ME_01MAY14_EntR0079</t>
  </si>
  <si>
    <t>bovine manure urban wastewaterockpiles</t>
  </si>
  <si>
    <t>ES_N_ME_01MAY14_EntR-0087</t>
  </si>
  <si>
    <t>ES_N_CB_27APR15_EntR-0232</t>
  </si>
  <si>
    <t>ES_N_CB_27APR15_Ent-0957</t>
  </si>
  <si>
    <t>ES_N_CB_25JUN14_EntR-0149</t>
  </si>
  <si>
    <t>ES_A_SW_22MAY14_Ent0134</t>
  </si>
  <si>
    <t>ES_A_CB_13APR15_Ent-0934</t>
  </si>
  <si>
    <t>ES_A_CB_09JUN15_Ent0180</t>
  </si>
  <si>
    <t>ES-V-FC147-26MAY14-0055M</t>
  </si>
  <si>
    <t>ES-V-FC010-26MAY14-0042J</t>
  </si>
  <si>
    <t>ES-V-CB002-26MAY14-0012I</t>
  </si>
  <si>
    <t>ES-V-CB001-26MAY15-0093A</t>
  </si>
  <si>
    <t>ES-V-CB001-21SEP15-0126A</t>
  </si>
  <si>
    <t>ES-V-CB001-14JUL15-0103D</t>
  </si>
  <si>
    <t>ES-S-FC504-14SEP15-0610A</t>
  </si>
  <si>
    <t>ES-S-FC404-14MAR16-0828C</t>
  </si>
  <si>
    <t>ES-S-FC300-15SEP14-0176B</t>
  </si>
  <si>
    <t>ES-S-FC045-12MAY14-0025E</t>
  </si>
  <si>
    <t>ES-N-FC131-28APR14-0004H</t>
  </si>
  <si>
    <t>ES-N-FC126-28OCT14-0230A</t>
  </si>
  <si>
    <t>ES-N-FC126-09JUN14-0090J</t>
  </si>
  <si>
    <t>ES-N-FC121-28APR14-0012G</t>
  </si>
  <si>
    <t>ES-N-FC088-16FEB16-0780B</t>
  </si>
  <si>
    <t>ES-N-FC086-16FEB16-0779J</t>
  </si>
  <si>
    <t>ES-N-FC074-25AUG14-0154K</t>
  </si>
  <si>
    <t>ES-N-FC074-25AUG14-0154A</t>
  </si>
  <si>
    <t>ES-N-FC065-16FEB16-0777B</t>
  </si>
  <si>
    <t>ES-N-FC057-09JUN14-0078J</t>
  </si>
  <si>
    <t>ES-N-FC047-16FEB16-0775C</t>
  </si>
  <si>
    <t>ES-A-FC304-15DEC15-0726B</t>
  </si>
  <si>
    <t>ES-A-FC303-23FEB16-0801A</t>
  </si>
  <si>
    <t>ES-A-FC105-19OCT15-0631J</t>
  </si>
  <si>
    <t>ES_N_SW_27APR15_EntR-0230</t>
  </si>
  <si>
    <t>ES-N-FC088-26OCT15-0654K</t>
  </si>
  <si>
    <t>ES_N_SW_27MAY14_Ent-0165</t>
  </si>
  <si>
    <t>ES_N_SW_25JUN14_Ent-0207</t>
  </si>
  <si>
    <t>ES_N_SW_24AUG15_Ent-1111</t>
  </si>
  <si>
    <t>ES_N_SW_24AUG14_Ent-1114</t>
  </si>
  <si>
    <t>ES_N_SW_15SEP14_Ent-0310</t>
  </si>
  <si>
    <t>ES_N_ME_01MAY14_Ent0104</t>
  </si>
  <si>
    <t>bovine manure stockpiles</t>
  </si>
  <si>
    <t>ES_N_CB_28APR14_Ent-0067</t>
  </si>
  <si>
    <t>ES_N_CB_27APR15_Ent-0965</t>
  </si>
  <si>
    <t>ES_N_CB_25JUN15_Ent0220</t>
  </si>
  <si>
    <t>ES_N_CB_25JUN14_Ent0228</t>
  </si>
  <si>
    <t>ES_N_CB_05OCT15_Ent-1203</t>
  </si>
  <si>
    <t>ES_A_CB_11AUG14_Ent0284</t>
  </si>
  <si>
    <t>ES-S-CB001-15SEP14-0043B</t>
  </si>
  <si>
    <t>ES-N-FC137-26OCT15-0664C</t>
  </si>
  <si>
    <t>ES-N-FC126-28APR14-0007E</t>
  </si>
  <si>
    <t>ES-N-FC105-25AUG14-0158B</t>
  </si>
  <si>
    <t>ES-A-FC208-09DEC14-0277C</t>
  </si>
  <si>
    <t>ES_N_SW_28OCT14_Ent-0340</t>
  </si>
  <si>
    <t>ES-V-FC115-26MAY15-0483J</t>
  </si>
  <si>
    <t>ES-V-CB001-10NOV15-0139I</t>
  </si>
  <si>
    <t>ES-V-CB001-10NOV15-0139A</t>
  </si>
  <si>
    <t>ES-V-CB002-14JUL14-0028C</t>
  </si>
  <si>
    <t>ES_N-CB_28OCT14_Ent-0348</t>
  </si>
  <si>
    <t>ES_A_CB_22OCT14_Ent0324</t>
  </si>
  <si>
    <t>ES-V-FC089-12NOV14-0246A</t>
  </si>
  <si>
    <t>ES-V-CB001-14JUL15-0104D</t>
  </si>
  <si>
    <t>ES-A-FC403-19OCT15-0639I</t>
  </si>
  <si>
    <t>ES_N_CB_05OCT15_Ent-1211</t>
  </si>
  <si>
    <t>Simulated_13344</t>
  </si>
  <si>
    <t>human clinical</t>
  </si>
  <si>
    <t>ES-N-FC108-09JUN14-0085A</t>
  </si>
  <si>
    <t>ES_N_CB_05OCT15_EntR-0387</t>
  </si>
  <si>
    <t>ES_N_SW_27JUL15_Ent-1076</t>
  </si>
  <si>
    <t>ES_N_CB_29JUL14_Ent-0252</t>
  </si>
  <si>
    <t>ES_A_CB_09JUN15_EntR-0119</t>
  </si>
  <si>
    <t>ES-V-FC099-21SEP15-0624C</t>
  </si>
  <si>
    <t>ES-A-FC405-19OCT15-0640C</t>
  </si>
  <si>
    <t>ES_N_SW_29JUL14_Ent-0245</t>
  </si>
  <si>
    <t>urban wastewater</t>
  </si>
  <si>
    <t>Simulated_FDAARGOS_234</t>
  </si>
  <si>
    <t>ES-N-FC131-22JUN15-0523I</t>
  </si>
  <si>
    <t>ES-N-FC124-16FEB16-0787K</t>
  </si>
  <si>
    <t>ES-N-FC105-17AUG15-0586C</t>
  </si>
  <si>
    <t>ES-N-FC047-17AUG15-0580K</t>
  </si>
  <si>
    <t>ES-N-FC134-16FEB16-0790I</t>
  </si>
  <si>
    <t>ES-N-FC057-26OCT15-0650B</t>
  </si>
  <si>
    <t>ES-N-FC108-28APR14-0011I</t>
  </si>
  <si>
    <t>ES-N-FC108-28APR14-0011J</t>
  </si>
  <si>
    <t>ES_A_SW_14APR14_Ent0009</t>
  </si>
  <si>
    <t>ES_S_N_CB_15SEP14_Ent-0293</t>
  </si>
  <si>
    <t>ES_N_SW_27MAY14_Ent-0157</t>
  </si>
  <si>
    <t>ES_N_ME_01MAY14_Ent0088</t>
  </si>
  <si>
    <t>ES_A_CB_10AUG15_Ent-1096</t>
  </si>
  <si>
    <t>ES-N-FC114-08DEC15-0708A</t>
  </si>
  <si>
    <t>ES_S_N_CB_19MAY15_Ent-0990</t>
  </si>
  <si>
    <t>ES-A-FC603-09JUN14-0072L</t>
  </si>
  <si>
    <t>ES-S-FC204-12JAN16-0749J</t>
  </si>
  <si>
    <t>ES_A_SW_20MAY15_Ent-1008</t>
  </si>
  <si>
    <t>ES_A_SW_08SEP15_EntR-0354</t>
  </si>
  <si>
    <t>ES-V-FC010-27JAN15-0328A</t>
  </si>
  <si>
    <t>ES-N-FC147-25AUG14-0163I</t>
  </si>
  <si>
    <t>ES-N-FC114-28APR14-0010H</t>
  </si>
  <si>
    <t>ES_N_CB_19MAY15_Ent-0998</t>
  </si>
  <si>
    <t>ES-S-CB001-15SEP14-0043K</t>
  </si>
  <si>
    <t>ES_A_SW_28APR14_Ent0079</t>
  </si>
  <si>
    <t>ES_N_CB_27MAY14_Ent-0149</t>
  </si>
  <si>
    <t>ES_N_CB_28APR14_Ent0059</t>
  </si>
  <si>
    <t>ES_N_CB_27MAY14_Ent0142</t>
  </si>
  <si>
    <t>ES_N_CB_28OCT14_Ent-0356</t>
  </si>
  <si>
    <t>Simulated_708</t>
  </si>
  <si>
    <t>ES-V-FC099-26MAY14-0051D</t>
  </si>
  <si>
    <t>ES-N-FC131-16FEB16-0789J</t>
  </si>
  <si>
    <t>ES-N-FC134-09JUN14-0092K</t>
  </si>
  <si>
    <t>ES-A-FC502-13APR15-0429B</t>
  </si>
  <si>
    <t>ES-V-CB002-26MAY14-0012A</t>
  </si>
  <si>
    <t>SWEntR-0214</t>
  </si>
  <si>
    <t>SWEntR-0209</t>
  </si>
  <si>
    <t>SWEntR-0170</t>
  </si>
  <si>
    <t>SWEntR-0162</t>
  </si>
  <si>
    <t>Es_N_CB_28OCT14_EntR-0206</t>
  </si>
  <si>
    <t>ES_S_A_CB_19OCT15_Ent-1220</t>
  </si>
  <si>
    <t>ES_N_SW_28OCT14_EntR-0191</t>
  </si>
  <si>
    <t>ES_N_SW_28APR14_EntR-0040</t>
  </si>
  <si>
    <t>ES_N_SW_28APR14_Ent0051</t>
  </si>
  <si>
    <t>ES_N_SW_25JUN14_Ent0212</t>
  </si>
  <si>
    <t>ES_N_SW_22JUN15_Ent-1024</t>
  </si>
  <si>
    <t>ES_N_SW_19MAY15_EntR-0243</t>
  </si>
  <si>
    <t>ES_N_SW_15SEP14_EntR-0167</t>
  </si>
  <si>
    <t>ES_N_SW_14APR14_EntR-0009</t>
  </si>
  <si>
    <t>ES_N_ME_01MAY14_EntR0065</t>
  </si>
  <si>
    <t>ES_N_ME_01MAY14_Ent0085</t>
  </si>
  <si>
    <t>ES_N_CB_29JUL14Ent-0260</t>
  </si>
  <si>
    <t>ES_N_CB_28OCT14_EntR-0211</t>
  </si>
  <si>
    <t>ES_N_CB_28APR14_EntR-0047</t>
  </si>
  <si>
    <t>ES_N_CB_27MAY14_Ent-0095</t>
  </si>
  <si>
    <t>ES_N_CB_14APR14_EntR-0024</t>
  </si>
  <si>
    <t>ES_A_SW_18JUN14_Ent0186</t>
  </si>
  <si>
    <t>ES_A_SW_14SEP15_Ent-1162</t>
  </si>
  <si>
    <t>ES_A_SW_14APR14_EntR-0002</t>
  </si>
  <si>
    <t>ES-V-FC142-14JUL14-0130B</t>
  </si>
  <si>
    <t>ES-V-FC132-24MAR16-0845K</t>
  </si>
  <si>
    <t>ES-V-FC132-14JUL14-0129I</t>
  </si>
  <si>
    <t>ES-V-FC121-21SEP15-0627C</t>
  </si>
  <si>
    <t>ES-V-FC106-23SEP14-0193B</t>
  </si>
  <si>
    <t>ES-V-FC089-26MAY14-0050K</t>
  </si>
  <si>
    <t>ES-V-FC089-26MAY14-0050J</t>
  </si>
  <si>
    <t>ES-V-FC077-30MAR15-0408J</t>
  </si>
  <si>
    <t>ES-V-FC077-10NOV15-0673J</t>
  </si>
  <si>
    <t>ES-V-FC069-30MAR15-0407C</t>
  </si>
  <si>
    <t>ES-V-FC030-26MAY15-0474I</t>
  </si>
  <si>
    <t>ES-V-FC030-10NOV15-0671A</t>
  </si>
  <si>
    <t>ES-V-FC021-26MAY14-0044I</t>
  </si>
  <si>
    <t>ES-V-FC018-14JUL14-0118B</t>
  </si>
  <si>
    <t>ES-V-FC010-21SEP15-0614K</t>
  </si>
  <si>
    <t>ES-V-FC002-26MAY14-0041K</t>
  </si>
  <si>
    <t>ES-V-FC002-24MAR16-0833J</t>
  </si>
  <si>
    <t>ES-V-CB002-21SEP15-0127A</t>
  </si>
  <si>
    <t>ES-V-CB002-10NOV15-0140B</t>
  </si>
  <si>
    <t>ES-V-CB001-26MAY14-0011A</t>
  </si>
  <si>
    <t>ES-V-CB001-21SEP15-0126I</t>
  </si>
  <si>
    <t>ES-V-CB001-14JUL15-0103I</t>
  </si>
  <si>
    <t>ES-V-CB001-14JUL14-0027I</t>
  </si>
  <si>
    <t>ES-S-FC605-12MAY14-0040E</t>
  </si>
  <si>
    <t>ES-S-FC602-15SEP14-0181J</t>
  </si>
  <si>
    <t>ES-S-FC602-14SEP15-0611J</t>
  </si>
  <si>
    <t>ES-S-FC602-14SEP15-0611I</t>
  </si>
  <si>
    <t>ES-S-FC404-09MAR15-0395C</t>
  </si>
  <si>
    <t>ES-S-FC400-24NOV15-0696B</t>
  </si>
  <si>
    <t>ES-S-FC302-14SEP15-0606K</t>
  </si>
  <si>
    <t>ES-S-FC302-12MAY14-0034K</t>
  </si>
  <si>
    <t>ES-S-FC302-12MAY14-0034E</t>
  </si>
  <si>
    <t>ES-S-FC302-12JAN16-0751I</t>
  </si>
  <si>
    <t>ES-S-FC300-24NOV15-0694I</t>
  </si>
  <si>
    <t>ES-S-FC204-14SEP15-0604B</t>
  </si>
  <si>
    <t>ES-S-FC204-12MAY14-0032J</t>
  </si>
  <si>
    <t>ES-S-FC200-24NOV15-0692I</t>
  </si>
  <si>
    <t>ES-S-FC200-12MAY14-0106J</t>
  </si>
  <si>
    <t>ES-S-FC200-12MAY14-0031D</t>
  </si>
  <si>
    <t>ES-S-FC081-24NOV15-0691K</t>
  </si>
  <si>
    <t>ES-S-FC081-12MAY14-0030A</t>
  </si>
  <si>
    <t>ES-S-FC066-14MAR16-0820B</t>
  </si>
  <si>
    <t>ES-S-FC066-14MAR16-0820A</t>
  </si>
  <si>
    <t>ES-S-FC063-14SEP15-0599I</t>
  </si>
  <si>
    <t>ES-S-FC063-12MAY14-0027E</t>
  </si>
  <si>
    <t>ES-S-FC051-14SEP15-0598J</t>
  </si>
  <si>
    <t>ES-S-FC051-12MAY14-0101B</t>
  </si>
  <si>
    <t>ES-S-FC040-12MAY14-0099J</t>
  </si>
  <si>
    <t>ES-S-FC032-14SEP15-0595K</t>
  </si>
  <si>
    <t>ES-S-FC025-12MAY14-0097J</t>
  </si>
  <si>
    <t>ES-S-CB001-11MAY15-0083I</t>
  </si>
  <si>
    <t>ES-S-CB001-11MAY15-0083A</t>
  </si>
  <si>
    <t>ES-N-FC142-08DEC15-0716C</t>
  </si>
  <si>
    <t>ES-N-FC134-28APR14-0003H</t>
  </si>
  <si>
    <t>ES-N-FC131-22JUN15-0523K</t>
  </si>
  <si>
    <t>ES-N-FC126-28APR14-0007F</t>
  </si>
  <si>
    <t>ES-N-FC124-28APR14-0013D</t>
  </si>
  <si>
    <t>ES-N-FC118-28OCT14-0227B</t>
  </si>
  <si>
    <t>ES-N-FC118-09JUN14-0087J</t>
  </si>
  <si>
    <t>ES-N-FC114-17AUG15-0587I</t>
  </si>
  <si>
    <t>ES-N-FC105-25AUG14-0158K</t>
  </si>
  <si>
    <t>ES-N-FC105-08DEC15-0706K</t>
  </si>
  <si>
    <t>ES-N-FC095-28APR14-0008C</t>
  </si>
  <si>
    <t>ES-N-FC095-16FEB16-0781I</t>
  </si>
  <si>
    <t>ES-N-FC095-09JUN14-0083K</t>
  </si>
  <si>
    <t>ES-N-FC088-28APR14-0016D</t>
  </si>
  <si>
    <t>ES-N-FC086-22JUN15-0513I</t>
  </si>
  <si>
    <t>ES-N-FC074-28APR14-0015F</t>
  </si>
  <si>
    <t>ES-N-FC065-28APR14-0020D</t>
  </si>
  <si>
    <t>ES-N-FC065-09JUN14-0079I</t>
  </si>
  <si>
    <t>ES-N-FC057-28APR14-0017D</t>
  </si>
  <si>
    <t>ES-N-FC057-26OCT15-0650I</t>
  </si>
  <si>
    <t>ES-N-FC057-17AUG15-0581J</t>
  </si>
  <si>
    <t>ES-N-FC047-26OCT15-0649J</t>
  </si>
  <si>
    <t>ES-N-FC039-16FEB16-0774C</t>
  </si>
  <si>
    <t>ES-M-ST002-03NOV15-0138E</t>
  </si>
  <si>
    <t>ES-M-ST001-23NOV14-0060A</t>
  </si>
  <si>
    <t>ES-M-ST001-15SEP15-0124B</t>
  </si>
  <si>
    <t>ES-C-ST001-05OCT15-0134D</t>
  </si>
  <si>
    <t>ES-A-FC606-09JUN14-0074M</t>
  </si>
  <si>
    <t>ES-A-FC604-10AUG15-0576K</t>
  </si>
  <si>
    <t>ES-A-FC604-09JUN14-0073D</t>
  </si>
  <si>
    <t>ES-A-FC603-19OCT15-0645K</t>
  </si>
  <si>
    <t>ES-A-FC506-15DEC15-0733I</t>
  </si>
  <si>
    <t>ES-A-FC506-09DEC14-0286B</t>
  </si>
  <si>
    <t>ES-A-FC504-19OCT15-0643K</t>
  </si>
  <si>
    <t>ES-A-FC504-11AUG14-0146C</t>
  </si>
  <si>
    <t>ES-A-FC502-23FEB16-0807K</t>
  </si>
  <si>
    <t>ES-A-FC502-19APR16-0860B</t>
  </si>
  <si>
    <t>ES-A-FC502-11AUG14-0145J</t>
  </si>
  <si>
    <t>ES-A-FC501-23FEB16-0806A</t>
  </si>
  <si>
    <t>ES-A-FC501-13APR15-0428A</t>
  </si>
  <si>
    <t>ES-A-FC403-09JUN14-0066J</t>
  </si>
  <si>
    <t>ES-A-FC307-09JUN14-0065A</t>
  </si>
  <si>
    <t>ES-A-FC304-09JUN14-0064A</t>
  </si>
  <si>
    <t>ES-A-FC201-23FEB16-0798A</t>
  </si>
  <si>
    <t>ES-A-FC105-15DEC15-0720K</t>
  </si>
  <si>
    <t>ES-A-FC105-11AUG14-0134J</t>
  </si>
  <si>
    <t>ES-A-FC103-20OCT14-0200A</t>
  </si>
  <si>
    <t>ES-A-FC103-19APR16-0849J</t>
  </si>
  <si>
    <t>ES-A-FC103-15DEC15-0719I</t>
  </si>
  <si>
    <t>ES-A-FC101-20OCT14-0199A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</si>
</sst>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6" fillId="0" borderId="11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vertical="top"/>
    </xf>
    <xf numFmtId="0" fontId="6" fillId="2" borderId="9" xfId="0" applyFont="1" applyFill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9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7" fillId="0" borderId="14" xfId="0" applyFont="1" applyBorder="1" applyAlignment="1">
      <alignment horizontal="left" vertical="top"/>
    </xf>
    <xf numFmtId="0" fontId="7" fillId="0" borderId="14" xfId="0" applyFont="1" applyBorder="1" applyAlignment="1">
      <alignment vertical="top"/>
    </xf>
    <xf numFmtId="0" fontId="7" fillId="2" borderId="14" xfId="0" applyFont="1" applyFill="1" applyBorder="1" applyAlignment="1">
      <alignment vertical="top"/>
    </xf>
    <xf numFmtId="0" fontId="3" fillId="0" borderId="15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vertical="top"/>
    </xf>
    <xf numFmtId="0" fontId="3" fillId="2" borderId="15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horizontal="left" vertical="top"/>
    </xf>
    <xf numFmtId="0" fontId="3" fillId="0" borderId="16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/>
    </xf>
    <xf numFmtId="0" fontId="1" fillId="3" borderId="15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5" xfId="0" applyFill="1" applyBorder="1"/>
    <xf numFmtId="0" fontId="4" fillId="0" borderId="0" xfId="0" applyFont="1" applyAlignment="1">
      <alignment horizontal="center"/>
    </xf>
    <xf numFmtId="0" fontId="1" fillId="3" borderId="15" xfId="0" applyFont="1" applyFill="1" applyBorder="1"/>
    <xf numFmtId="0" fontId="4" fillId="0" borderId="0" xfId="0" applyFont="1" applyAlignment="1">
      <alignment horizontal="center"/>
    </xf>
    <xf numFmtId="10" fontId="0" fillId="3" borderId="15" xfId="0" applyNumberFormat="1" applyFill="1" applyBorder="1"/>
    <xf numFmtId="0" fontId="8" fillId="0" borderId="15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4" borderId="15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3"/>
  <sheetViews>
    <sheetView tabSelected="1" workbookViewId="0">
      <selection activeCell="A4" sqref="A4"/>
    </sheetView>
  </sheetViews>
  <sheetFormatPr defaultRowHeight="15" x14ac:dyDescent="0.25"/>
  <cols>
    <col min="1" max="1" width="41.7109375" style="68" customWidth="1"/>
    <col min="2" max="2" width="41.7109375" style="58" customWidth="1"/>
    <col min="3" max="36" width="9.140625" style="58"/>
    <col min="37" max="37" width="9.140625" style="67"/>
    <col min="38" max="39" width="9.140625" style="58"/>
    <col min="40" max="40" width="9.140625" style="67"/>
    <col min="41" max="16384" width="9.140625" style="58"/>
  </cols>
  <sheetData>
    <row r="1" spans="1:43" x14ac:dyDescent="0.25">
      <c r="A1" s="50" t="s">
        <v>4868</v>
      </c>
      <c r="B1" s="51" t="s">
        <v>5260</v>
      </c>
      <c r="C1" s="52" t="s">
        <v>5261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5262</v>
      </c>
      <c r="Q1" s="53"/>
      <c r="R1" s="53"/>
      <c r="S1" s="53"/>
      <c r="T1" s="53"/>
      <c r="U1" s="53"/>
      <c r="V1" s="53"/>
      <c r="W1" s="53"/>
      <c r="X1" s="53"/>
      <c r="Y1" s="53"/>
      <c r="Z1" s="54" t="s">
        <v>5263</v>
      </c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5" t="s">
        <v>5264</v>
      </c>
      <c r="AL1" s="56"/>
      <c r="AM1" s="56"/>
      <c r="AN1" s="56"/>
      <c r="AO1" s="56"/>
      <c r="AP1" s="56"/>
      <c r="AQ1" s="57"/>
    </row>
    <row r="2" spans="1:43" x14ac:dyDescent="0.25">
      <c r="A2" s="50"/>
      <c r="B2" s="51"/>
      <c r="C2" s="59" t="s">
        <v>5265</v>
      </c>
      <c r="D2" s="59" t="s">
        <v>5266</v>
      </c>
      <c r="E2" s="59" t="s">
        <v>5267</v>
      </c>
      <c r="F2" s="59" t="s">
        <v>5268</v>
      </c>
      <c r="G2" s="59" t="s">
        <v>5269</v>
      </c>
      <c r="H2" s="59" t="s">
        <v>5270</v>
      </c>
      <c r="I2" s="59" t="s">
        <v>5271</v>
      </c>
      <c r="J2" s="59" t="s">
        <v>5272</v>
      </c>
      <c r="K2" s="59" t="s">
        <v>5273</v>
      </c>
      <c r="L2" s="59" t="s">
        <v>5274</v>
      </c>
      <c r="M2" s="59" t="s">
        <v>5275</v>
      </c>
      <c r="N2" s="59" t="s">
        <v>5276</v>
      </c>
      <c r="O2" s="60" t="s">
        <v>5277</v>
      </c>
      <c r="P2" s="60" t="s">
        <v>5278</v>
      </c>
      <c r="Q2" s="60" t="s">
        <v>5279</v>
      </c>
      <c r="R2" s="60" t="s">
        <v>5280</v>
      </c>
      <c r="S2" s="60" t="s">
        <v>5281</v>
      </c>
      <c r="T2" s="60" t="s">
        <v>5282</v>
      </c>
      <c r="U2" s="60" t="s">
        <v>5283</v>
      </c>
      <c r="V2" s="60" t="s">
        <v>5284</v>
      </c>
      <c r="W2" s="60" t="s">
        <v>5285</v>
      </c>
      <c r="X2" s="60" t="s">
        <v>5286</v>
      </c>
      <c r="Y2" s="60" t="s">
        <v>5287</v>
      </c>
      <c r="Z2" s="60" t="s">
        <v>5288</v>
      </c>
      <c r="AA2" s="60" t="s">
        <v>5289</v>
      </c>
      <c r="AB2" s="60" t="s">
        <v>5290</v>
      </c>
      <c r="AC2" s="60" t="s">
        <v>5291</v>
      </c>
      <c r="AD2" s="60" t="s">
        <v>5292</v>
      </c>
      <c r="AE2" s="60" t="s">
        <v>5293</v>
      </c>
      <c r="AF2" s="60" t="s">
        <v>5294</v>
      </c>
      <c r="AG2" s="60" t="s">
        <v>5295</v>
      </c>
      <c r="AH2" s="60" t="s">
        <v>5296</v>
      </c>
      <c r="AI2" s="60" t="s">
        <v>5293</v>
      </c>
      <c r="AJ2" s="60" t="s">
        <v>5297</v>
      </c>
      <c r="AK2" s="61" t="s">
        <v>5298</v>
      </c>
      <c r="AL2" s="61" t="s">
        <v>5299</v>
      </c>
      <c r="AM2" s="61" t="s">
        <v>5300</v>
      </c>
      <c r="AN2" s="61" t="s">
        <v>5301</v>
      </c>
      <c r="AO2" s="61" t="s">
        <v>5302</v>
      </c>
      <c r="AP2" s="61" t="s">
        <v>5303</v>
      </c>
      <c r="AQ2" s="61" t="s">
        <v>5304</v>
      </c>
    </row>
    <row r="3" spans="1:43" x14ac:dyDescent="0.25">
      <c r="A3" s="62" t="s">
        <v>5305</v>
      </c>
      <c r="B3" s="63" t="s">
        <v>5306</v>
      </c>
      <c r="C3" s="64">
        <v>0</v>
      </c>
      <c r="D3" s="64">
        <v>0</v>
      </c>
      <c r="E3" s="64">
        <v>0</v>
      </c>
      <c r="F3" s="64">
        <v>0</v>
      </c>
      <c r="G3" s="64">
        <v>1</v>
      </c>
      <c r="H3" s="64">
        <v>0</v>
      </c>
      <c r="I3" s="64">
        <v>0</v>
      </c>
      <c r="J3" s="64">
        <v>0</v>
      </c>
      <c r="K3" s="64">
        <v>0</v>
      </c>
      <c r="L3" s="64">
        <v>0</v>
      </c>
      <c r="M3" s="64">
        <v>0</v>
      </c>
      <c r="N3" s="64">
        <v>0</v>
      </c>
      <c r="O3" s="64">
        <f>SUM(C3:N3)</f>
        <v>1</v>
      </c>
      <c r="P3" s="64">
        <v>1</v>
      </c>
      <c r="Q3" s="64">
        <v>0</v>
      </c>
      <c r="R3" s="64">
        <v>0</v>
      </c>
      <c r="S3" s="64">
        <v>1</v>
      </c>
      <c r="T3" s="64">
        <v>0</v>
      </c>
      <c r="U3" s="64">
        <v>0</v>
      </c>
      <c r="V3" s="64">
        <v>0</v>
      </c>
      <c r="W3" s="64">
        <v>0</v>
      </c>
      <c r="X3" s="64">
        <v>1</v>
      </c>
      <c r="Y3" s="64">
        <f>SUM(P3:X3)</f>
        <v>3</v>
      </c>
      <c r="Z3" s="64">
        <v>0</v>
      </c>
      <c r="AA3" s="64">
        <v>1</v>
      </c>
      <c r="AB3" s="64">
        <v>1</v>
      </c>
      <c r="AC3" s="64">
        <v>1</v>
      </c>
      <c r="AD3" s="64">
        <v>1</v>
      </c>
      <c r="AE3" s="64">
        <v>0</v>
      </c>
      <c r="AF3" s="64">
        <v>1</v>
      </c>
      <c r="AG3" s="64">
        <v>1</v>
      </c>
      <c r="AH3" s="64">
        <v>0</v>
      </c>
      <c r="AI3" s="64">
        <v>1</v>
      </c>
      <c r="AJ3" s="64">
        <v>0</v>
      </c>
      <c r="AK3" s="62">
        <v>0</v>
      </c>
      <c r="AL3" s="62">
        <v>0</v>
      </c>
      <c r="AM3" s="62">
        <v>0</v>
      </c>
      <c r="AN3" s="62">
        <v>0</v>
      </c>
      <c r="AO3" s="62">
        <v>0</v>
      </c>
      <c r="AP3" s="62">
        <v>0</v>
      </c>
      <c r="AQ3" s="62">
        <v>0</v>
      </c>
    </row>
    <row r="4" spans="1:43" x14ac:dyDescent="0.25">
      <c r="A4" s="62" t="s">
        <v>5307</v>
      </c>
      <c r="B4" s="63" t="s">
        <v>5308</v>
      </c>
      <c r="C4" s="64">
        <v>0</v>
      </c>
      <c r="D4" s="64">
        <v>0</v>
      </c>
      <c r="E4" s="64">
        <v>0</v>
      </c>
      <c r="F4" s="64">
        <v>1</v>
      </c>
      <c r="G4" s="64">
        <v>1</v>
      </c>
      <c r="H4" s="64">
        <v>0</v>
      </c>
      <c r="I4" s="64">
        <v>0</v>
      </c>
      <c r="J4" s="64">
        <v>0</v>
      </c>
      <c r="K4" s="64">
        <v>0</v>
      </c>
      <c r="L4" s="64">
        <v>0</v>
      </c>
      <c r="M4" s="64">
        <v>0</v>
      </c>
      <c r="N4" s="64">
        <v>0</v>
      </c>
      <c r="O4" s="64">
        <f t="shared" ref="O4:O67" si="0">SUM(C4:N4)</f>
        <v>2</v>
      </c>
      <c r="P4" s="64">
        <v>1</v>
      </c>
      <c r="Q4" s="64">
        <v>0</v>
      </c>
      <c r="R4" s="64">
        <v>0</v>
      </c>
      <c r="S4" s="64">
        <v>1</v>
      </c>
      <c r="T4" s="64">
        <v>0</v>
      </c>
      <c r="U4" s="64">
        <v>0</v>
      </c>
      <c r="V4" s="64">
        <v>0</v>
      </c>
      <c r="W4" s="64">
        <v>0</v>
      </c>
      <c r="X4" s="64">
        <v>1</v>
      </c>
      <c r="Y4" s="64">
        <f t="shared" ref="Y4:Y67" si="1">SUM(P4:X4)</f>
        <v>3</v>
      </c>
      <c r="Z4" s="64">
        <v>0</v>
      </c>
      <c r="AA4" s="64">
        <v>1</v>
      </c>
      <c r="AB4" s="64">
        <v>1</v>
      </c>
      <c r="AC4" s="64">
        <v>1</v>
      </c>
      <c r="AD4" s="64">
        <v>1</v>
      </c>
      <c r="AE4" s="64">
        <v>0</v>
      </c>
      <c r="AF4" s="64">
        <v>1</v>
      </c>
      <c r="AG4" s="64">
        <v>1</v>
      </c>
      <c r="AH4" s="64">
        <v>0</v>
      </c>
      <c r="AI4" s="64">
        <v>1</v>
      </c>
      <c r="AJ4" s="64">
        <v>0</v>
      </c>
      <c r="AK4" s="62">
        <v>0</v>
      </c>
      <c r="AL4" s="62">
        <v>0</v>
      </c>
      <c r="AM4" s="62">
        <v>0</v>
      </c>
      <c r="AN4" s="62">
        <v>0</v>
      </c>
      <c r="AO4" s="62">
        <v>0</v>
      </c>
      <c r="AP4" s="62">
        <v>0</v>
      </c>
      <c r="AQ4" s="62">
        <v>0</v>
      </c>
    </row>
    <row r="5" spans="1:43" x14ac:dyDescent="0.25">
      <c r="A5" s="62" t="s">
        <v>5309</v>
      </c>
      <c r="B5" s="63" t="s">
        <v>5308</v>
      </c>
      <c r="C5" s="64">
        <v>0</v>
      </c>
      <c r="D5" s="64">
        <v>0</v>
      </c>
      <c r="E5" s="64">
        <v>0</v>
      </c>
      <c r="F5" s="64">
        <v>1</v>
      </c>
      <c r="G5" s="64">
        <v>1</v>
      </c>
      <c r="H5" s="64">
        <v>1</v>
      </c>
      <c r="I5" s="64">
        <v>0</v>
      </c>
      <c r="J5" s="64">
        <v>0</v>
      </c>
      <c r="K5" s="64">
        <v>0</v>
      </c>
      <c r="L5" s="64">
        <v>0</v>
      </c>
      <c r="M5" s="64">
        <v>0</v>
      </c>
      <c r="N5" s="64">
        <v>0</v>
      </c>
      <c r="O5" s="64">
        <f t="shared" si="0"/>
        <v>3</v>
      </c>
      <c r="P5" s="64">
        <v>1</v>
      </c>
      <c r="Q5" s="64">
        <v>0</v>
      </c>
      <c r="R5" s="64">
        <v>0</v>
      </c>
      <c r="S5" s="64">
        <v>1</v>
      </c>
      <c r="T5" s="64">
        <v>1</v>
      </c>
      <c r="U5" s="64">
        <v>0</v>
      </c>
      <c r="V5" s="64">
        <v>0</v>
      </c>
      <c r="W5" s="64">
        <v>0</v>
      </c>
      <c r="X5" s="64">
        <v>1</v>
      </c>
      <c r="Y5" s="64">
        <f t="shared" si="1"/>
        <v>4</v>
      </c>
      <c r="Z5" s="64">
        <v>0</v>
      </c>
      <c r="AA5" s="64">
        <v>1</v>
      </c>
      <c r="AB5" s="64">
        <v>1</v>
      </c>
      <c r="AC5" s="64">
        <v>1</v>
      </c>
      <c r="AD5" s="64">
        <v>1</v>
      </c>
      <c r="AE5" s="64">
        <v>0</v>
      </c>
      <c r="AF5" s="64">
        <v>1</v>
      </c>
      <c r="AG5" s="64">
        <v>1</v>
      </c>
      <c r="AH5" s="64">
        <v>0</v>
      </c>
      <c r="AI5" s="64">
        <v>1</v>
      </c>
      <c r="AJ5" s="64">
        <v>0</v>
      </c>
      <c r="AK5" s="62">
        <v>0</v>
      </c>
      <c r="AL5" s="62">
        <v>0</v>
      </c>
      <c r="AM5" s="62">
        <v>0</v>
      </c>
      <c r="AN5" s="62">
        <v>0</v>
      </c>
      <c r="AO5" s="62">
        <v>0</v>
      </c>
      <c r="AP5" s="62">
        <v>0</v>
      </c>
      <c r="AQ5" s="62">
        <v>0</v>
      </c>
    </row>
    <row r="6" spans="1:43" x14ac:dyDescent="0.25">
      <c r="A6" s="62" t="s">
        <v>5310</v>
      </c>
      <c r="B6" s="63" t="s">
        <v>5308</v>
      </c>
      <c r="C6" s="64">
        <v>0</v>
      </c>
      <c r="D6" s="64">
        <v>0</v>
      </c>
      <c r="E6" s="64">
        <v>0</v>
      </c>
      <c r="F6" s="64">
        <v>1</v>
      </c>
      <c r="G6" s="64">
        <v>1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4">
        <v>0</v>
      </c>
      <c r="N6" s="64">
        <v>0</v>
      </c>
      <c r="O6" s="64">
        <f t="shared" si="0"/>
        <v>2</v>
      </c>
      <c r="P6" s="64">
        <v>1</v>
      </c>
      <c r="Q6" s="64">
        <v>0</v>
      </c>
      <c r="R6" s="64">
        <v>0</v>
      </c>
      <c r="S6" s="64">
        <v>1</v>
      </c>
      <c r="T6" s="64">
        <v>0</v>
      </c>
      <c r="U6" s="64">
        <v>0</v>
      </c>
      <c r="V6" s="64">
        <v>0</v>
      </c>
      <c r="W6" s="64">
        <v>0</v>
      </c>
      <c r="X6" s="64">
        <v>1</v>
      </c>
      <c r="Y6" s="64">
        <f t="shared" si="1"/>
        <v>3</v>
      </c>
      <c r="Z6" s="64">
        <v>0</v>
      </c>
      <c r="AA6" s="64">
        <v>1</v>
      </c>
      <c r="AB6" s="64">
        <v>1</v>
      </c>
      <c r="AC6" s="64">
        <v>1</v>
      </c>
      <c r="AD6" s="64">
        <v>1</v>
      </c>
      <c r="AE6" s="64">
        <v>0</v>
      </c>
      <c r="AF6" s="64">
        <v>1</v>
      </c>
      <c r="AG6" s="64">
        <v>1</v>
      </c>
      <c r="AH6" s="64">
        <v>0</v>
      </c>
      <c r="AI6" s="64">
        <v>1</v>
      </c>
      <c r="AJ6" s="64">
        <v>0</v>
      </c>
      <c r="AK6" s="62">
        <v>0</v>
      </c>
      <c r="AL6" s="62">
        <v>0</v>
      </c>
      <c r="AM6" s="62">
        <v>0</v>
      </c>
      <c r="AN6" s="62">
        <v>0</v>
      </c>
      <c r="AO6" s="62">
        <v>0</v>
      </c>
      <c r="AP6" s="62">
        <v>0</v>
      </c>
      <c r="AQ6" s="62">
        <v>0</v>
      </c>
    </row>
    <row r="7" spans="1:43" x14ac:dyDescent="0.25">
      <c r="A7" s="62" t="s">
        <v>5311</v>
      </c>
      <c r="B7" s="63" t="s">
        <v>5308</v>
      </c>
      <c r="C7" s="64">
        <v>0</v>
      </c>
      <c r="D7" s="64">
        <v>0</v>
      </c>
      <c r="E7" s="64">
        <v>0</v>
      </c>
      <c r="F7" s="64">
        <v>1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  <c r="N7" s="64">
        <v>0</v>
      </c>
      <c r="O7" s="64">
        <f t="shared" si="0"/>
        <v>1</v>
      </c>
      <c r="P7" s="64">
        <v>1</v>
      </c>
      <c r="Q7" s="64">
        <v>0</v>
      </c>
      <c r="R7" s="64">
        <v>0</v>
      </c>
      <c r="S7" s="64">
        <v>1</v>
      </c>
      <c r="T7" s="64">
        <v>0</v>
      </c>
      <c r="U7" s="64">
        <v>0</v>
      </c>
      <c r="V7" s="64">
        <v>0</v>
      </c>
      <c r="W7" s="64">
        <v>0</v>
      </c>
      <c r="X7" s="64">
        <v>0</v>
      </c>
      <c r="Y7" s="64">
        <f t="shared" si="1"/>
        <v>2</v>
      </c>
      <c r="Z7" s="64">
        <v>0</v>
      </c>
      <c r="AA7" s="64">
        <v>1</v>
      </c>
      <c r="AB7" s="64">
        <v>1</v>
      </c>
      <c r="AC7" s="64">
        <v>1</v>
      </c>
      <c r="AD7" s="64">
        <v>1</v>
      </c>
      <c r="AE7" s="64">
        <v>0</v>
      </c>
      <c r="AF7" s="64">
        <v>1</v>
      </c>
      <c r="AG7" s="64">
        <v>1</v>
      </c>
      <c r="AH7" s="64">
        <v>0</v>
      </c>
      <c r="AI7" s="64">
        <v>1</v>
      </c>
      <c r="AJ7" s="64">
        <v>0</v>
      </c>
      <c r="AK7" s="62">
        <v>0</v>
      </c>
      <c r="AL7" s="62">
        <v>0</v>
      </c>
      <c r="AM7" s="62">
        <v>0</v>
      </c>
      <c r="AN7" s="62">
        <v>0</v>
      </c>
      <c r="AO7" s="62">
        <v>0</v>
      </c>
      <c r="AP7" s="62">
        <v>0</v>
      </c>
      <c r="AQ7" s="62">
        <v>0</v>
      </c>
    </row>
    <row r="8" spans="1:43" x14ac:dyDescent="0.25">
      <c r="A8" s="62" t="s">
        <v>5312</v>
      </c>
      <c r="B8" s="63" t="s">
        <v>5308</v>
      </c>
      <c r="C8" s="64">
        <v>0</v>
      </c>
      <c r="D8" s="64">
        <v>0</v>
      </c>
      <c r="E8" s="64">
        <v>0</v>
      </c>
      <c r="F8" s="64">
        <v>0</v>
      </c>
      <c r="G8" s="64">
        <v>1</v>
      </c>
      <c r="H8" s="64">
        <v>1</v>
      </c>
      <c r="I8" s="64">
        <v>0</v>
      </c>
      <c r="J8" s="64">
        <v>0</v>
      </c>
      <c r="K8" s="64">
        <v>0</v>
      </c>
      <c r="L8" s="64">
        <v>1</v>
      </c>
      <c r="M8" s="64">
        <v>0</v>
      </c>
      <c r="N8" s="64">
        <v>0</v>
      </c>
      <c r="O8" s="64">
        <f t="shared" si="0"/>
        <v>3</v>
      </c>
      <c r="P8" s="64">
        <v>1</v>
      </c>
      <c r="Q8" s="64">
        <v>0</v>
      </c>
      <c r="R8" s="64">
        <v>0</v>
      </c>
      <c r="S8" s="64">
        <v>1</v>
      </c>
      <c r="T8" s="64">
        <v>0</v>
      </c>
      <c r="U8" s="64">
        <v>0</v>
      </c>
      <c r="V8" s="64">
        <v>0</v>
      </c>
      <c r="W8" s="64">
        <v>0</v>
      </c>
      <c r="X8" s="64">
        <v>1</v>
      </c>
      <c r="Y8" s="64">
        <f t="shared" si="1"/>
        <v>3</v>
      </c>
      <c r="Z8" s="64">
        <v>0</v>
      </c>
      <c r="AA8" s="64">
        <v>1</v>
      </c>
      <c r="AB8" s="64">
        <v>1</v>
      </c>
      <c r="AC8" s="64">
        <v>1</v>
      </c>
      <c r="AD8" s="64">
        <v>1</v>
      </c>
      <c r="AE8" s="64">
        <v>0</v>
      </c>
      <c r="AF8" s="64">
        <v>1</v>
      </c>
      <c r="AG8" s="64">
        <v>1</v>
      </c>
      <c r="AH8" s="64">
        <v>0</v>
      </c>
      <c r="AI8" s="64">
        <v>1</v>
      </c>
      <c r="AJ8" s="64">
        <v>0</v>
      </c>
      <c r="AK8" s="62">
        <v>0</v>
      </c>
      <c r="AL8" s="62">
        <v>0</v>
      </c>
      <c r="AM8" s="62">
        <v>0</v>
      </c>
      <c r="AN8" s="62">
        <v>0</v>
      </c>
      <c r="AO8" s="62">
        <v>0</v>
      </c>
      <c r="AP8" s="62">
        <v>0</v>
      </c>
      <c r="AQ8" s="62">
        <v>0</v>
      </c>
    </row>
    <row r="9" spans="1:43" x14ac:dyDescent="0.25">
      <c r="A9" s="62" t="s">
        <v>5313</v>
      </c>
      <c r="B9" s="63" t="s">
        <v>5308</v>
      </c>
      <c r="C9" s="65">
        <v>0</v>
      </c>
      <c r="D9" s="65">
        <v>0</v>
      </c>
      <c r="E9" s="65">
        <v>0</v>
      </c>
      <c r="F9" s="65">
        <v>1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4">
        <f t="shared" si="0"/>
        <v>1</v>
      </c>
      <c r="P9" s="64">
        <v>1</v>
      </c>
      <c r="Q9" s="64">
        <v>0</v>
      </c>
      <c r="R9" s="64">
        <v>0</v>
      </c>
      <c r="S9" s="64">
        <v>1</v>
      </c>
      <c r="T9" s="64">
        <v>0</v>
      </c>
      <c r="U9" s="64">
        <v>0</v>
      </c>
      <c r="V9" s="64">
        <v>0</v>
      </c>
      <c r="W9" s="64">
        <v>0</v>
      </c>
      <c r="X9" s="64">
        <v>0</v>
      </c>
      <c r="Y9" s="64">
        <f t="shared" si="1"/>
        <v>2</v>
      </c>
      <c r="Z9" s="64">
        <v>0</v>
      </c>
      <c r="AA9" s="64">
        <v>1</v>
      </c>
      <c r="AB9" s="64">
        <v>1</v>
      </c>
      <c r="AC9" s="64">
        <v>1</v>
      </c>
      <c r="AD9" s="64">
        <v>1</v>
      </c>
      <c r="AE9" s="64">
        <v>0</v>
      </c>
      <c r="AF9" s="64">
        <v>1</v>
      </c>
      <c r="AG9" s="64">
        <v>1</v>
      </c>
      <c r="AH9" s="64">
        <v>0</v>
      </c>
      <c r="AI9" s="64">
        <v>1</v>
      </c>
      <c r="AJ9" s="64">
        <v>0</v>
      </c>
      <c r="AK9" s="62">
        <v>0</v>
      </c>
      <c r="AL9" s="62">
        <v>0</v>
      </c>
      <c r="AM9" s="62">
        <v>0</v>
      </c>
      <c r="AN9" s="62">
        <v>0</v>
      </c>
      <c r="AO9" s="62">
        <v>0</v>
      </c>
      <c r="AP9" s="62">
        <v>0</v>
      </c>
      <c r="AQ9" s="62">
        <v>0</v>
      </c>
    </row>
    <row r="10" spans="1:43" x14ac:dyDescent="0.25">
      <c r="A10" s="62" t="s">
        <v>5314</v>
      </c>
      <c r="B10" s="63" t="s">
        <v>5315</v>
      </c>
      <c r="C10" s="64">
        <v>0</v>
      </c>
      <c r="D10" s="64">
        <v>0</v>
      </c>
      <c r="E10" s="64">
        <v>0</v>
      </c>
      <c r="F10" s="64">
        <v>1</v>
      </c>
      <c r="G10" s="64">
        <v>1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f t="shared" si="0"/>
        <v>2</v>
      </c>
      <c r="P10" s="64">
        <v>1</v>
      </c>
      <c r="Q10" s="64">
        <v>0</v>
      </c>
      <c r="R10" s="64">
        <v>0</v>
      </c>
      <c r="S10" s="64">
        <v>1</v>
      </c>
      <c r="T10" s="64">
        <v>0</v>
      </c>
      <c r="U10" s="64">
        <v>0</v>
      </c>
      <c r="V10" s="64">
        <v>0</v>
      </c>
      <c r="W10" s="64">
        <v>0</v>
      </c>
      <c r="X10" s="64">
        <v>1</v>
      </c>
      <c r="Y10" s="64">
        <f t="shared" si="1"/>
        <v>3</v>
      </c>
      <c r="Z10" s="64">
        <v>0</v>
      </c>
      <c r="AA10" s="64">
        <v>1</v>
      </c>
      <c r="AB10" s="64">
        <v>1</v>
      </c>
      <c r="AC10" s="64">
        <v>1</v>
      </c>
      <c r="AD10" s="64">
        <v>1</v>
      </c>
      <c r="AE10" s="64">
        <v>0</v>
      </c>
      <c r="AF10" s="64">
        <v>1</v>
      </c>
      <c r="AG10" s="64">
        <v>1</v>
      </c>
      <c r="AH10" s="64">
        <v>0</v>
      </c>
      <c r="AI10" s="64">
        <v>1</v>
      </c>
      <c r="AJ10" s="64">
        <v>0</v>
      </c>
      <c r="AK10" s="62">
        <v>0</v>
      </c>
      <c r="AL10" s="62">
        <v>0</v>
      </c>
      <c r="AM10" s="62">
        <v>0</v>
      </c>
      <c r="AN10" s="62">
        <v>0</v>
      </c>
      <c r="AO10" s="62">
        <v>0</v>
      </c>
      <c r="AP10" s="62">
        <v>0</v>
      </c>
      <c r="AQ10" s="62">
        <v>0</v>
      </c>
    </row>
    <row r="11" spans="1:43" x14ac:dyDescent="0.25">
      <c r="A11" s="62" t="s">
        <v>5316</v>
      </c>
      <c r="B11" s="63" t="s">
        <v>5317</v>
      </c>
      <c r="C11" s="64">
        <v>0</v>
      </c>
      <c r="D11" s="64">
        <v>0</v>
      </c>
      <c r="E11" s="64">
        <v>0</v>
      </c>
      <c r="F11" s="64">
        <v>1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f t="shared" si="0"/>
        <v>1</v>
      </c>
      <c r="P11" s="64">
        <v>1</v>
      </c>
      <c r="Q11" s="64">
        <v>0</v>
      </c>
      <c r="R11" s="64">
        <v>0</v>
      </c>
      <c r="S11" s="64">
        <v>1</v>
      </c>
      <c r="T11" s="64">
        <v>0</v>
      </c>
      <c r="U11" s="64">
        <v>0</v>
      </c>
      <c r="V11" s="64">
        <v>0</v>
      </c>
      <c r="W11" s="64">
        <v>0</v>
      </c>
      <c r="X11" s="64">
        <v>1</v>
      </c>
      <c r="Y11" s="64">
        <f t="shared" si="1"/>
        <v>3</v>
      </c>
      <c r="Z11" s="64">
        <v>0</v>
      </c>
      <c r="AA11" s="64">
        <v>1</v>
      </c>
      <c r="AB11" s="64">
        <v>1</v>
      </c>
      <c r="AC11" s="64">
        <v>1</v>
      </c>
      <c r="AD11" s="64">
        <v>1</v>
      </c>
      <c r="AE11" s="64">
        <v>0</v>
      </c>
      <c r="AF11" s="64">
        <v>1</v>
      </c>
      <c r="AG11" s="64">
        <v>1</v>
      </c>
      <c r="AH11" s="64">
        <v>0</v>
      </c>
      <c r="AI11" s="64">
        <v>1</v>
      </c>
      <c r="AJ11" s="64">
        <v>0</v>
      </c>
      <c r="AK11" s="62">
        <v>0</v>
      </c>
      <c r="AL11" s="62">
        <v>0</v>
      </c>
      <c r="AM11" s="62">
        <v>0</v>
      </c>
      <c r="AN11" s="62">
        <v>0</v>
      </c>
      <c r="AO11" s="62">
        <v>0</v>
      </c>
      <c r="AP11" s="62">
        <v>0</v>
      </c>
      <c r="AQ11" s="62">
        <v>0</v>
      </c>
    </row>
    <row r="12" spans="1:43" x14ac:dyDescent="0.25">
      <c r="A12" s="62" t="s">
        <v>5318</v>
      </c>
      <c r="B12" s="63" t="s">
        <v>5306</v>
      </c>
      <c r="C12" s="64">
        <v>0</v>
      </c>
      <c r="D12" s="64">
        <v>0</v>
      </c>
      <c r="E12" s="64">
        <v>0</v>
      </c>
      <c r="F12" s="64">
        <v>1</v>
      </c>
      <c r="G12" s="64">
        <v>1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f t="shared" si="0"/>
        <v>2</v>
      </c>
      <c r="P12" s="64">
        <v>1</v>
      </c>
      <c r="Q12" s="64">
        <v>0</v>
      </c>
      <c r="R12" s="64">
        <v>0</v>
      </c>
      <c r="S12" s="64">
        <v>1</v>
      </c>
      <c r="T12" s="64">
        <v>0</v>
      </c>
      <c r="U12" s="64">
        <v>0</v>
      </c>
      <c r="V12" s="64">
        <v>0</v>
      </c>
      <c r="W12" s="64">
        <v>0</v>
      </c>
      <c r="X12" s="64">
        <v>1</v>
      </c>
      <c r="Y12" s="64">
        <f t="shared" si="1"/>
        <v>3</v>
      </c>
      <c r="Z12" s="64">
        <v>0</v>
      </c>
      <c r="AA12" s="64">
        <v>1</v>
      </c>
      <c r="AB12" s="64">
        <v>1</v>
      </c>
      <c r="AC12" s="64">
        <v>1</v>
      </c>
      <c r="AD12" s="64">
        <v>1</v>
      </c>
      <c r="AE12" s="64">
        <v>0</v>
      </c>
      <c r="AF12" s="64">
        <v>1</v>
      </c>
      <c r="AG12" s="64">
        <v>1</v>
      </c>
      <c r="AH12" s="64">
        <v>0</v>
      </c>
      <c r="AI12" s="64">
        <v>1</v>
      </c>
      <c r="AJ12" s="64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  <c r="AP12" s="62">
        <v>0</v>
      </c>
      <c r="AQ12" s="62">
        <v>0</v>
      </c>
    </row>
    <row r="13" spans="1:43" x14ac:dyDescent="0.25">
      <c r="A13" s="62" t="s">
        <v>5319</v>
      </c>
      <c r="B13" s="63" t="s">
        <v>5306</v>
      </c>
      <c r="C13" s="64">
        <v>0</v>
      </c>
      <c r="D13" s="64">
        <v>0</v>
      </c>
      <c r="E13" s="64">
        <v>0</v>
      </c>
      <c r="F13" s="64">
        <v>1</v>
      </c>
      <c r="G13" s="64">
        <v>1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f t="shared" si="0"/>
        <v>2</v>
      </c>
      <c r="P13" s="64">
        <v>1</v>
      </c>
      <c r="Q13" s="64">
        <v>0</v>
      </c>
      <c r="R13" s="64">
        <v>0</v>
      </c>
      <c r="S13" s="64">
        <v>1</v>
      </c>
      <c r="T13" s="64">
        <v>0</v>
      </c>
      <c r="U13" s="64">
        <v>0</v>
      </c>
      <c r="V13" s="64">
        <v>0</v>
      </c>
      <c r="W13" s="64">
        <v>0</v>
      </c>
      <c r="X13" s="64">
        <v>1</v>
      </c>
      <c r="Y13" s="64">
        <f t="shared" si="1"/>
        <v>3</v>
      </c>
      <c r="Z13" s="64">
        <v>0</v>
      </c>
      <c r="AA13" s="64">
        <v>1</v>
      </c>
      <c r="AB13" s="64">
        <v>1</v>
      </c>
      <c r="AC13" s="64">
        <v>1</v>
      </c>
      <c r="AD13" s="64">
        <v>1</v>
      </c>
      <c r="AE13" s="64">
        <v>0</v>
      </c>
      <c r="AF13" s="64">
        <v>1</v>
      </c>
      <c r="AG13" s="64">
        <v>1</v>
      </c>
      <c r="AH13" s="64">
        <v>0</v>
      </c>
      <c r="AI13" s="64">
        <v>1</v>
      </c>
      <c r="AJ13" s="64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</row>
    <row r="14" spans="1:43" x14ac:dyDescent="0.25">
      <c r="A14" s="62" t="s">
        <v>5320</v>
      </c>
      <c r="B14" s="63" t="s">
        <v>5306</v>
      </c>
      <c r="C14" s="64">
        <v>0</v>
      </c>
      <c r="D14" s="64">
        <v>0</v>
      </c>
      <c r="E14" s="64">
        <v>0</v>
      </c>
      <c r="F14" s="64">
        <v>0</v>
      </c>
      <c r="G14" s="64">
        <v>1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f t="shared" si="0"/>
        <v>1</v>
      </c>
      <c r="P14" s="64">
        <v>1</v>
      </c>
      <c r="Q14" s="64">
        <v>0</v>
      </c>
      <c r="R14" s="64">
        <v>0</v>
      </c>
      <c r="S14" s="64">
        <v>1</v>
      </c>
      <c r="T14" s="64">
        <v>0</v>
      </c>
      <c r="U14" s="64">
        <v>0</v>
      </c>
      <c r="V14" s="64">
        <v>0</v>
      </c>
      <c r="W14" s="64">
        <v>0</v>
      </c>
      <c r="X14" s="64">
        <v>1</v>
      </c>
      <c r="Y14" s="64">
        <f t="shared" si="1"/>
        <v>3</v>
      </c>
      <c r="Z14" s="64">
        <v>0</v>
      </c>
      <c r="AA14" s="64">
        <v>1</v>
      </c>
      <c r="AB14" s="64">
        <v>1</v>
      </c>
      <c r="AC14" s="64">
        <v>1</v>
      </c>
      <c r="AD14" s="64">
        <v>1</v>
      </c>
      <c r="AE14" s="64">
        <v>0</v>
      </c>
      <c r="AF14" s="64">
        <v>1</v>
      </c>
      <c r="AG14" s="64">
        <v>1</v>
      </c>
      <c r="AH14" s="64">
        <v>0</v>
      </c>
      <c r="AI14" s="64">
        <v>1</v>
      </c>
      <c r="AJ14" s="64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  <c r="AP14" s="62">
        <v>0</v>
      </c>
      <c r="AQ14" s="62">
        <v>0</v>
      </c>
    </row>
    <row r="15" spans="1:43" x14ac:dyDescent="0.25">
      <c r="A15" s="62" t="s">
        <v>5321</v>
      </c>
      <c r="B15" s="63" t="s">
        <v>5306</v>
      </c>
      <c r="C15" s="64">
        <v>0</v>
      </c>
      <c r="D15" s="64">
        <v>0</v>
      </c>
      <c r="E15" s="64">
        <v>0</v>
      </c>
      <c r="F15" s="64">
        <v>1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f t="shared" si="0"/>
        <v>1</v>
      </c>
      <c r="P15" s="64">
        <v>1</v>
      </c>
      <c r="Q15" s="64">
        <v>0</v>
      </c>
      <c r="R15" s="64">
        <v>0</v>
      </c>
      <c r="S15" s="64">
        <v>1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f t="shared" si="1"/>
        <v>2</v>
      </c>
      <c r="Z15" s="64">
        <v>0</v>
      </c>
      <c r="AA15" s="64">
        <v>1</v>
      </c>
      <c r="AB15" s="64">
        <v>1</v>
      </c>
      <c r="AC15" s="64">
        <v>1</v>
      </c>
      <c r="AD15" s="64">
        <v>1</v>
      </c>
      <c r="AE15" s="64">
        <v>0</v>
      </c>
      <c r="AF15" s="64">
        <v>1</v>
      </c>
      <c r="AG15" s="64">
        <v>1</v>
      </c>
      <c r="AH15" s="64">
        <v>0</v>
      </c>
      <c r="AI15" s="64">
        <v>1</v>
      </c>
      <c r="AJ15" s="64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  <c r="AP15" s="62">
        <v>0</v>
      </c>
      <c r="AQ15" s="62">
        <v>0</v>
      </c>
    </row>
    <row r="16" spans="1:43" x14ac:dyDescent="0.25">
      <c r="A16" s="62" t="s">
        <v>4975</v>
      </c>
      <c r="B16" s="63" t="s">
        <v>5306</v>
      </c>
      <c r="C16" s="64">
        <v>0</v>
      </c>
      <c r="D16" s="64">
        <v>0</v>
      </c>
      <c r="E16" s="64">
        <v>0</v>
      </c>
      <c r="F16" s="64">
        <v>1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f t="shared" si="0"/>
        <v>1</v>
      </c>
      <c r="P16" s="64">
        <v>1</v>
      </c>
      <c r="Q16" s="64">
        <v>0</v>
      </c>
      <c r="R16" s="64">
        <v>0</v>
      </c>
      <c r="S16" s="64">
        <v>1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f t="shared" si="1"/>
        <v>2</v>
      </c>
      <c r="Z16" s="64">
        <v>0</v>
      </c>
      <c r="AA16" s="64">
        <v>1</v>
      </c>
      <c r="AB16" s="64">
        <v>1</v>
      </c>
      <c r="AC16" s="64">
        <v>1</v>
      </c>
      <c r="AD16" s="64">
        <v>1</v>
      </c>
      <c r="AE16" s="64">
        <v>0</v>
      </c>
      <c r="AF16" s="64">
        <v>1</v>
      </c>
      <c r="AG16" s="64">
        <v>1</v>
      </c>
      <c r="AH16" s="64">
        <v>0</v>
      </c>
      <c r="AI16" s="64">
        <v>1</v>
      </c>
      <c r="AJ16" s="64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</row>
    <row r="17" spans="1:43" x14ac:dyDescent="0.25">
      <c r="A17" s="62" t="s">
        <v>5322</v>
      </c>
      <c r="B17" s="63" t="s">
        <v>5306</v>
      </c>
      <c r="C17" s="64">
        <v>0</v>
      </c>
      <c r="D17" s="64">
        <v>0</v>
      </c>
      <c r="E17" s="64">
        <v>0</v>
      </c>
      <c r="F17" s="64">
        <v>0</v>
      </c>
      <c r="G17" s="64">
        <v>1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f t="shared" si="0"/>
        <v>1</v>
      </c>
      <c r="P17" s="64">
        <v>1</v>
      </c>
      <c r="Q17" s="64">
        <v>0</v>
      </c>
      <c r="R17" s="64">
        <v>0</v>
      </c>
      <c r="S17" s="64">
        <v>1</v>
      </c>
      <c r="T17" s="64">
        <v>0</v>
      </c>
      <c r="U17" s="64">
        <v>0</v>
      </c>
      <c r="V17" s="64">
        <v>0</v>
      </c>
      <c r="W17" s="64">
        <v>0</v>
      </c>
      <c r="X17" s="64">
        <v>1</v>
      </c>
      <c r="Y17" s="64">
        <f t="shared" si="1"/>
        <v>3</v>
      </c>
      <c r="Z17" s="64">
        <v>0</v>
      </c>
      <c r="AA17" s="64">
        <v>1</v>
      </c>
      <c r="AB17" s="64">
        <v>1</v>
      </c>
      <c r="AC17" s="64">
        <v>1</v>
      </c>
      <c r="AD17" s="64">
        <v>1</v>
      </c>
      <c r="AE17" s="64">
        <v>0</v>
      </c>
      <c r="AF17" s="64">
        <v>1</v>
      </c>
      <c r="AG17" s="64">
        <v>1</v>
      </c>
      <c r="AH17" s="64">
        <v>0</v>
      </c>
      <c r="AI17" s="64">
        <v>1</v>
      </c>
      <c r="AJ17" s="64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</row>
    <row r="18" spans="1:43" x14ac:dyDescent="0.25">
      <c r="A18" s="62" t="s">
        <v>4945</v>
      </c>
      <c r="B18" s="63" t="s">
        <v>5306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f t="shared" si="0"/>
        <v>0</v>
      </c>
      <c r="P18" s="64">
        <v>1</v>
      </c>
      <c r="Q18" s="64">
        <v>0</v>
      </c>
      <c r="R18" s="64">
        <v>0</v>
      </c>
      <c r="S18" s="64">
        <v>0</v>
      </c>
      <c r="T18" s="64">
        <v>1</v>
      </c>
      <c r="U18" s="64">
        <v>0</v>
      </c>
      <c r="V18" s="64">
        <v>0</v>
      </c>
      <c r="W18" s="64">
        <v>0</v>
      </c>
      <c r="X18" s="64">
        <v>0</v>
      </c>
      <c r="Y18" s="64">
        <f t="shared" si="1"/>
        <v>2</v>
      </c>
      <c r="Z18" s="64">
        <v>0</v>
      </c>
      <c r="AA18" s="64">
        <v>1</v>
      </c>
      <c r="AB18" s="64">
        <v>1</v>
      </c>
      <c r="AC18" s="64">
        <v>1</v>
      </c>
      <c r="AD18" s="64">
        <v>1</v>
      </c>
      <c r="AE18" s="64">
        <v>0</v>
      </c>
      <c r="AF18" s="64">
        <v>1</v>
      </c>
      <c r="AG18" s="64">
        <v>1</v>
      </c>
      <c r="AH18" s="64">
        <v>0</v>
      </c>
      <c r="AI18" s="64">
        <v>1</v>
      </c>
      <c r="AJ18" s="64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</row>
    <row r="19" spans="1:43" x14ac:dyDescent="0.25">
      <c r="A19" s="62" t="s">
        <v>5323</v>
      </c>
      <c r="B19" s="63" t="s">
        <v>5306</v>
      </c>
      <c r="C19" s="64">
        <v>0</v>
      </c>
      <c r="D19" s="64">
        <v>0</v>
      </c>
      <c r="E19" s="64">
        <v>0</v>
      </c>
      <c r="F19" s="64">
        <v>1</v>
      </c>
      <c r="G19" s="64">
        <v>1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f t="shared" si="0"/>
        <v>2</v>
      </c>
      <c r="P19" s="64">
        <v>1</v>
      </c>
      <c r="Q19" s="64">
        <v>0</v>
      </c>
      <c r="R19" s="64">
        <v>0</v>
      </c>
      <c r="S19" s="64">
        <v>1</v>
      </c>
      <c r="T19" s="64">
        <v>0</v>
      </c>
      <c r="U19" s="64">
        <v>0</v>
      </c>
      <c r="V19" s="64">
        <v>0</v>
      </c>
      <c r="W19" s="64">
        <v>0</v>
      </c>
      <c r="X19" s="64">
        <v>1</v>
      </c>
      <c r="Y19" s="64">
        <f t="shared" si="1"/>
        <v>3</v>
      </c>
      <c r="Z19" s="64">
        <v>0</v>
      </c>
      <c r="AA19" s="64">
        <v>1</v>
      </c>
      <c r="AB19" s="64">
        <v>1</v>
      </c>
      <c r="AC19" s="64">
        <v>1</v>
      </c>
      <c r="AD19" s="64">
        <v>1</v>
      </c>
      <c r="AE19" s="64">
        <v>0</v>
      </c>
      <c r="AF19" s="64">
        <v>1</v>
      </c>
      <c r="AG19" s="64">
        <v>1</v>
      </c>
      <c r="AH19" s="64">
        <v>0</v>
      </c>
      <c r="AI19" s="64">
        <v>1</v>
      </c>
      <c r="AJ19" s="64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</row>
    <row r="20" spans="1:43" x14ac:dyDescent="0.25">
      <c r="A20" s="62" t="s">
        <v>5324</v>
      </c>
      <c r="B20" s="63" t="s">
        <v>5325</v>
      </c>
      <c r="C20" s="64">
        <v>0</v>
      </c>
      <c r="D20" s="64">
        <v>0</v>
      </c>
      <c r="E20" s="64">
        <v>0</v>
      </c>
      <c r="F20" s="64">
        <v>1</v>
      </c>
      <c r="G20" s="64">
        <v>1</v>
      </c>
      <c r="H20" s="64">
        <v>1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f t="shared" si="0"/>
        <v>3</v>
      </c>
      <c r="P20" s="64">
        <v>1</v>
      </c>
      <c r="Q20" s="64">
        <v>0</v>
      </c>
      <c r="R20" s="64">
        <v>0</v>
      </c>
      <c r="S20" s="64">
        <v>1</v>
      </c>
      <c r="T20" s="64">
        <v>0</v>
      </c>
      <c r="U20" s="64">
        <v>0</v>
      </c>
      <c r="V20" s="64">
        <v>0</v>
      </c>
      <c r="W20" s="64">
        <v>0</v>
      </c>
      <c r="X20" s="64">
        <v>1</v>
      </c>
      <c r="Y20" s="64">
        <f t="shared" si="1"/>
        <v>3</v>
      </c>
      <c r="Z20" s="64">
        <v>0</v>
      </c>
      <c r="AA20" s="64">
        <v>1</v>
      </c>
      <c r="AB20" s="64">
        <v>1</v>
      </c>
      <c r="AC20" s="64">
        <v>1</v>
      </c>
      <c r="AD20" s="64">
        <v>1</v>
      </c>
      <c r="AE20" s="64">
        <v>0</v>
      </c>
      <c r="AF20" s="64">
        <v>1</v>
      </c>
      <c r="AG20" s="64">
        <v>1</v>
      </c>
      <c r="AH20" s="64">
        <v>0</v>
      </c>
      <c r="AI20" s="64">
        <v>1</v>
      </c>
      <c r="AJ20" s="64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</row>
    <row r="21" spans="1:43" x14ac:dyDescent="0.25">
      <c r="A21" s="62" t="s">
        <v>5326</v>
      </c>
      <c r="B21" s="63" t="s">
        <v>5325</v>
      </c>
      <c r="C21" s="64">
        <v>0</v>
      </c>
      <c r="D21" s="64">
        <v>0</v>
      </c>
      <c r="E21" s="64">
        <v>0</v>
      </c>
      <c r="F21" s="64">
        <v>1</v>
      </c>
      <c r="G21" s="64">
        <v>1</v>
      </c>
      <c r="H21" s="64">
        <v>0</v>
      </c>
      <c r="I21" s="64">
        <v>0</v>
      </c>
      <c r="J21" s="64">
        <v>0</v>
      </c>
      <c r="K21" s="64">
        <v>0</v>
      </c>
      <c r="L21" s="64">
        <v>1</v>
      </c>
      <c r="M21" s="64">
        <v>0</v>
      </c>
      <c r="N21" s="64">
        <v>0</v>
      </c>
      <c r="O21" s="64">
        <f t="shared" si="0"/>
        <v>3</v>
      </c>
      <c r="P21" s="64">
        <v>1</v>
      </c>
      <c r="Q21" s="64">
        <v>0</v>
      </c>
      <c r="R21" s="64">
        <v>0</v>
      </c>
      <c r="S21" s="64">
        <v>1</v>
      </c>
      <c r="T21" s="64">
        <v>0</v>
      </c>
      <c r="U21" s="64">
        <v>0</v>
      </c>
      <c r="V21" s="64">
        <v>0</v>
      </c>
      <c r="W21" s="64">
        <v>0</v>
      </c>
      <c r="X21" s="64">
        <v>1</v>
      </c>
      <c r="Y21" s="64">
        <f t="shared" si="1"/>
        <v>3</v>
      </c>
      <c r="Z21" s="64">
        <v>0</v>
      </c>
      <c r="AA21" s="64">
        <v>1</v>
      </c>
      <c r="AB21" s="64">
        <v>1</v>
      </c>
      <c r="AC21" s="64">
        <v>1</v>
      </c>
      <c r="AD21" s="64">
        <v>1</v>
      </c>
      <c r="AE21" s="64">
        <v>0</v>
      </c>
      <c r="AF21" s="64">
        <v>1</v>
      </c>
      <c r="AG21" s="64">
        <v>1</v>
      </c>
      <c r="AH21" s="64">
        <v>0</v>
      </c>
      <c r="AI21" s="64">
        <v>1</v>
      </c>
      <c r="AJ21" s="64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</row>
    <row r="22" spans="1:43" x14ac:dyDescent="0.25">
      <c r="A22" s="62" t="s">
        <v>5327</v>
      </c>
      <c r="B22" s="63" t="s">
        <v>5325</v>
      </c>
      <c r="C22" s="64">
        <v>0</v>
      </c>
      <c r="D22" s="64">
        <v>0</v>
      </c>
      <c r="E22" s="64">
        <v>0</v>
      </c>
      <c r="F22" s="64">
        <v>1</v>
      </c>
      <c r="G22" s="64">
        <v>1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1</v>
      </c>
      <c r="O22" s="64">
        <f t="shared" si="0"/>
        <v>3</v>
      </c>
      <c r="P22" s="64">
        <v>1</v>
      </c>
      <c r="Q22" s="64">
        <v>0</v>
      </c>
      <c r="R22" s="64">
        <v>0</v>
      </c>
      <c r="S22" s="64">
        <v>1</v>
      </c>
      <c r="T22" s="64">
        <v>0</v>
      </c>
      <c r="U22" s="64">
        <v>0</v>
      </c>
      <c r="V22" s="64">
        <v>0</v>
      </c>
      <c r="W22" s="64">
        <v>0</v>
      </c>
      <c r="X22" s="64">
        <v>1</v>
      </c>
      <c r="Y22" s="64">
        <f t="shared" si="1"/>
        <v>3</v>
      </c>
      <c r="Z22" s="64">
        <v>0</v>
      </c>
      <c r="AA22" s="64">
        <v>1</v>
      </c>
      <c r="AB22" s="64">
        <v>1</v>
      </c>
      <c r="AC22" s="64">
        <v>0</v>
      </c>
      <c r="AD22" s="64">
        <v>1</v>
      </c>
      <c r="AE22" s="64">
        <v>0</v>
      </c>
      <c r="AF22" s="64">
        <v>1</v>
      </c>
      <c r="AG22" s="64">
        <v>1</v>
      </c>
      <c r="AH22" s="64">
        <v>0</v>
      </c>
      <c r="AI22" s="64">
        <v>1</v>
      </c>
      <c r="AJ22" s="64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0</v>
      </c>
    </row>
    <row r="23" spans="1:43" x14ac:dyDescent="0.25">
      <c r="A23" s="62" t="s">
        <v>5328</v>
      </c>
      <c r="B23" s="63" t="s">
        <v>5306</v>
      </c>
      <c r="C23" s="64">
        <v>0</v>
      </c>
      <c r="D23" s="64">
        <v>0</v>
      </c>
      <c r="E23" s="64">
        <v>0</v>
      </c>
      <c r="F23" s="64">
        <v>0</v>
      </c>
      <c r="G23" s="64">
        <v>1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1</v>
      </c>
      <c r="O23" s="64">
        <f t="shared" si="0"/>
        <v>2</v>
      </c>
      <c r="P23" s="64">
        <v>1</v>
      </c>
      <c r="Q23" s="64">
        <v>0</v>
      </c>
      <c r="R23" s="64">
        <v>0</v>
      </c>
      <c r="S23" s="64">
        <v>1</v>
      </c>
      <c r="T23" s="64">
        <v>0</v>
      </c>
      <c r="U23" s="64">
        <v>0</v>
      </c>
      <c r="V23" s="64">
        <v>0</v>
      </c>
      <c r="W23" s="64">
        <v>0</v>
      </c>
      <c r="X23" s="64">
        <v>1</v>
      </c>
      <c r="Y23" s="64">
        <f t="shared" si="1"/>
        <v>3</v>
      </c>
      <c r="Z23" s="64">
        <v>0</v>
      </c>
      <c r="AA23" s="64">
        <v>1</v>
      </c>
      <c r="AB23" s="64">
        <v>1</v>
      </c>
      <c r="AC23" s="64">
        <v>1</v>
      </c>
      <c r="AD23" s="64">
        <v>1</v>
      </c>
      <c r="AE23" s="64">
        <v>0</v>
      </c>
      <c r="AF23" s="64">
        <v>1</v>
      </c>
      <c r="AG23" s="64">
        <v>1</v>
      </c>
      <c r="AH23" s="64">
        <v>0</v>
      </c>
      <c r="AI23" s="64">
        <v>1</v>
      </c>
      <c r="AJ23" s="64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</row>
    <row r="24" spans="1:43" x14ac:dyDescent="0.25">
      <c r="A24" s="62" t="s">
        <v>5058</v>
      </c>
      <c r="B24" s="63" t="s">
        <v>5325</v>
      </c>
      <c r="C24" s="64">
        <v>0</v>
      </c>
      <c r="D24" s="64">
        <v>0</v>
      </c>
      <c r="E24" s="64">
        <v>0</v>
      </c>
      <c r="F24" s="64">
        <v>1</v>
      </c>
      <c r="G24" s="64">
        <v>1</v>
      </c>
      <c r="H24" s="64">
        <v>0</v>
      </c>
      <c r="I24" s="64">
        <v>0</v>
      </c>
      <c r="J24" s="64">
        <v>1</v>
      </c>
      <c r="K24" s="64">
        <v>0</v>
      </c>
      <c r="L24" s="64">
        <v>0</v>
      </c>
      <c r="M24" s="64">
        <v>0</v>
      </c>
      <c r="N24" s="64">
        <v>1</v>
      </c>
      <c r="O24" s="64">
        <f t="shared" si="0"/>
        <v>4</v>
      </c>
      <c r="P24" s="64">
        <v>1</v>
      </c>
      <c r="Q24" s="64">
        <v>0</v>
      </c>
      <c r="R24" s="64">
        <v>0</v>
      </c>
      <c r="S24" s="64">
        <v>1</v>
      </c>
      <c r="T24" s="64">
        <v>0</v>
      </c>
      <c r="U24" s="64">
        <v>0</v>
      </c>
      <c r="V24" s="64">
        <v>0</v>
      </c>
      <c r="W24" s="64">
        <v>0</v>
      </c>
      <c r="X24" s="64">
        <v>1</v>
      </c>
      <c r="Y24" s="64">
        <f t="shared" si="1"/>
        <v>3</v>
      </c>
      <c r="Z24" s="64">
        <v>0</v>
      </c>
      <c r="AA24" s="64">
        <v>1</v>
      </c>
      <c r="AB24" s="64">
        <v>1</v>
      </c>
      <c r="AC24" s="64">
        <v>1</v>
      </c>
      <c r="AD24" s="64">
        <v>1</v>
      </c>
      <c r="AE24" s="64">
        <v>0</v>
      </c>
      <c r="AF24" s="64">
        <v>1</v>
      </c>
      <c r="AG24" s="64">
        <v>1</v>
      </c>
      <c r="AH24" s="64">
        <v>0</v>
      </c>
      <c r="AI24" s="64">
        <v>1</v>
      </c>
      <c r="AJ24" s="64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</row>
    <row r="25" spans="1:43" x14ac:dyDescent="0.25">
      <c r="A25" s="62" t="s">
        <v>5329</v>
      </c>
      <c r="B25" s="63" t="s">
        <v>5325</v>
      </c>
      <c r="C25" s="64">
        <v>0</v>
      </c>
      <c r="D25" s="64">
        <v>0</v>
      </c>
      <c r="E25" s="64">
        <v>0</v>
      </c>
      <c r="F25" s="64">
        <v>1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1</v>
      </c>
      <c r="O25" s="64">
        <f t="shared" si="0"/>
        <v>2</v>
      </c>
      <c r="P25" s="64">
        <v>1</v>
      </c>
      <c r="Q25" s="64">
        <v>0</v>
      </c>
      <c r="R25" s="64">
        <v>0</v>
      </c>
      <c r="S25" s="64">
        <v>1</v>
      </c>
      <c r="T25" s="64">
        <v>1</v>
      </c>
      <c r="U25" s="64">
        <v>0</v>
      </c>
      <c r="V25" s="64">
        <v>0</v>
      </c>
      <c r="W25" s="64">
        <v>0</v>
      </c>
      <c r="X25" s="64">
        <v>0</v>
      </c>
      <c r="Y25" s="64">
        <f t="shared" si="1"/>
        <v>3</v>
      </c>
      <c r="Z25" s="64">
        <v>0</v>
      </c>
      <c r="AA25" s="64">
        <v>1</v>
      </c>
      <c r="AB25" s="64">
        <v>1</v>
      </c>
      <c r="AC25" s="64">
        <v>1</v>
      </c>
      <c r="AD25" s="64">
        <v>1</v>
      </c>
      <c r="AE25" s="64">
        <v>0</v>
      </c>
      <c r="AF25" s="64">
        <v>1</v>
      </c>
      <c r="AG25" s="64">
        <v>1</v>
      </c>
      <c r="AH25" s="64">
        <v>0</v>
      </c>
      <c r="AI25" s="64">
        <v>1</v>
      </c>
      <c r="AJ25" s="64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</row>
    <row r="26" spans="1:43" x14ac:dyDescent="0.25">
      <c r="A26" s="62" t="s">
        <v>5330</v>
      </c>
      <c r="B26" s="63" t="s">
        <v>5325</v>
      </c>
      <c r="C26" s="64">
        <v>0</v>
      </c>
      <c r="D26" s="64">
        <v>0</v>
      </c>
      <c r="E26" s="64">
        <v>0</v>
      </c>
      <c r="F26" s="64">
        <v>1</v>
      </c>
      <c r="G26" s="64">
        <v>1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f t="shared" si="0"/>
        <v>2</v>
      </c>
      <c r="P26" s="64">
        <v>1</v>
      </c>
      <c r="Q26" s="64">
        <v>0</v>
      </c>
      <c r="R26" s="64">
        <v>0</v>
      </c>
      <c r="S26" s="64">
        <v>1</v>
      </c>
      <c r="T26" s="64">
        <v>0</v>
      </c>
      <c r="U26" s="64">
        <v>1</v>
      </c>
      <c r="V26" s="64">
        <v>0</v>
      </c>
      <c r="W26" s="64">
        <v>0</v>
      </c>
      <c r="X26" s="64">
        <v>1</v>
      </c>
      <c r="Y26" s="64">
        <f t="shared" si="1"/>
        <v>4</v>
      </c>
      <c r="Z26" s="64">
        <v>0</v>
      </c>
      <c r="AA26" s="64">
        <v>1</v>
      </c>
      <c r="AB26" s="64">
        <v>1</v>
      </c>
      <c r="AC26" s="64">
        <v>1</v>
      </c>
      <c r="AD26" s="64">
        <v>1</v>
      </c>
      <c r="AE26" s="64">
        <v>0</v>
      </c>
      <c r="AF26" s="64">
        <v>1</v>
      </c>
      <c r="AG26" s="64">
        <v>1</v>
      </c>
      <c r="AH26" s="64">
        <v>0</v>
      </c>
      <c r="AI26" s="64">
        <v>1</v>
      </c>
      <c r="AJ26" s="64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</row>
    <row r="27" spans="1:43" x14ac:dyDescent="0.25">
      <c r="A27" s="62" t="s">
        <v>5331</v>
      </c>
      <c r="B27" s="63" t="s">
        <v>5325</v>
      </c>
      <c r="C27" s="65">
        <v>0</v>
      </c>
      <c r="D27" s="65">
        <v>0</v>
      </c>
      <c r="E27" s="65">
        <v>0</v>
      </c>
      <c r="F27" s="65">
        <v>1</v>
      </c>
      <c r="G27" s="65">
        <v>1</v>
      </c>
      <c r="H27" s="65">
        <v>1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1</v>
      </c>
      <c r="O27" s="64">
        <f t="shared" si="0"/>
        <v>4</v>
      </c>
      <c r="P27" s="64">
        <v>1</v>
      </c>
      <c r="Q27" s="64">
        <v>0</v>
      </c>
      <c r="R27" s="64">
        <v>0</v>
      </c>
      <c r="S27" s="64">
        <v>1</v>
      </c>
      <c r="T27" s="64">
        <v>0</v>
      </c>
      <c r="U27" s="64">
        <v>0</v>
      </c>
      <c r="V27" s="64">
        <v>0</v>
      </c>
      <c r="W27" s="64">
        <v>0</v>
      </c>
      <c r="X27" s="64">
        <v>1</v>
      </c>
      <c r="Y27" s="64">
        <f t="shared" si="1"/>
        <v>3</v>
      </c>
      <c r="Z27" s="64">
        <v>0</v>
      </c>
      <c r="AA27" s="64">
        <v>1</v>
      </c>
      <c r="AB27" s="64">
        <v>1</v>
      </c>
      <c r="AC27" s="64">
        <v>1</v>
      </c>
      <c r="AD27" s="64">
        <v>1</v>
      </c>
      <c r="AE27" s="64">
        <v>0</v>
      </c>
      <c r="AF27" s="64">
        <v>1</v>
      </c>
      <c r="AG27" s="64">
        <v>1</v>
      </c>
      <c r="AH27" s="64">
        <v>0</v>
      </c>
      <c r="AI27" s="64">
        <v>1</v>
      </c>
      <c r="AJ27" s="64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</row>
    <row r="28" spans="1:43" x14ac:dyDescent="0.25">
      <c r="A28" s="62" t="s">
        <v>5332</v>
      </c>
      <c r="B28" s="63" t="s">
        <v>5325</v>
      </c>
      <c r="C28" s="65">
        <v>0</v>
      </c>
      <c r="D28" s="65">
        <v>0</v>
      </c>
      <c r="E28" s="65">
        <v>0</v>
      </c>
      <c r="F28" s="65">
        <v>1</v>
      </c>
      <c r="G28" s="65">
        <v>1</v>
      </c>
      <c r="H28" s="65">
        <v>1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1</v>
      </c>
      <c r="O28" s="64">
        <f t="shared" si="0"/>
        <v>4</v>
      </c>
      <c r="P28" s="64">
        <v>1</v>
      </c>
      <c r="Q28" s="64">
        <v>0</v>
      </c>
      <c r="R28" s="64">
        <v>0</v>
      </c>
      <c r="S28" s="64">
        <v>1</v>
      </c>
      <c r="T28" s="64">
        <v>0</v>
      </c>
      <c r="U28" s="64">
        <v>0</v>
      </c>
      <c r="V28" s="64">
        <v>0</v>
      </c>
      <c r="W28" s="64">
        <v>0</v>
      </c>
      <c r="X28" s="64">
        <v>1</v>
      </c>
      <c r="Y28" s="64">
        <f t="shared" si="1"/>
        <v>3</v>
      </c>
      <c r="Z28" s="64">
        <v>0</v>
      </c>
      <c r="AA28" s="64">
        <v>1</v>
      </c>
      <c r="AB28" s="64">
        <v>1</v>
      </c>
      <c r="AC28" s="64">
        <v>1</v>
      </c>
      <c r="AD28" s="64">
        <v>1</v>
      </c>
      <c r="AE28" s="64">
        <v>0</v>
      </c>
      <c r="AF28" s="64">
        <v>1</v>
      </c>
      <c r="AG28" s="64">
        <v>1</v>
      </c>
      <c r="AH28" s="64">
        <v>0</v>
      </c>
      <c r="AI28" s="64">
        <v>1</v>
      </c>
      <c r="AJ28" s="64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</row>
    <row r="29" spans="1:43" x14ac:dyDescent="0.25">
      <c r="A29" s="62" t="s">
        <v>5333</v>
      </c>
      <c r="B29" s="63" t="s">
        <v>5325</v>
      </c>
      <c r="C29" s="64">
        <v>0</v>
      </c>
      <c r="D29" s="64">
        <v>0</v>
      </c>
      <c r="E29" s="64">
        <v>0</v>
      </c>
      <c r="F29" s="64">
        <v>1</v>
      </c>
      <c r="G29" s="64">
        <v>1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f t="shared" si="0"/>
        <v>2</v>
      </c>
      <c r="P29" s="64">
        <v>1</v>
      </c>
      <c r="Q29" s="64">
        <v>0</v>
      </c>
      <c r="R29" s="64">
        <v>0</v>
      </c>
      <c r="S29" s="64">
        <v>1</v>
      </c>
      <c r="T29" s="64">
        <v>1</v>
      </c>
      <c r="U29" s="64">
        <v>0</v>
      </c>
      <c r="V29" s="64">
        <v>0</v>
      </c>
      <c r="W29" s="64">
        <v>0</v>
      </c>
      <c r="X29" s="64">
        <v>1</v>
      </c>
      <c r="Y29" s="64">
        <f t="shared" si="1"/>
        <v>4</v>
      </c>
      <c r="Z29" s="64">
        <v>0</v>
      </c>
      <c r="AA29" s="64">
        <v>1</v>
      </c>
      <c r="AB29" s="64">
        <v>1</v>
      </c>
      <c r="AC29" s="64">
        <v>1</v>
      </c>
      <c r="AD29" s="64">
        <v>1</v>
      </c>
      <c r="AE29" s="64">
        <v>0</v>
      </c>
      <c r="AF29" s="64">
        <v>1</v>
      </c>
      <c r="AG29" s="64">
        <v>1</v>
      </c>
      <c r="AH29" s="64">
        <v>0</v>
      </c>
      <c r="AI29" s="64">
        <v>1</v>
      </c>
      <c r="AJ29" s="64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  <c r="AP29" s="62">
        <v>0</v>
      </c>
      <c r="AQ29" s="62">
        <v>0</v>
      </c>
    </row>
    <row r="30" spans="1:43" x14ac:dyDescent="0.25">
      <c r="A30" s="62" t="s">
        <v>5334</v>
      </c>
      <c r="B30" s="63" t="s">
        <v>5325</v>
      </c>
      <c r="C30" s="64">
        <v>0</v>
      </c>
      <c r="D30" s="64">
        <v>0</v>
      </c>
      <c r="E30" s="64">
        <v>0</v>
      </c>
      <c r="F30" s="64">
        <v>1</v>
      </c>
      <c r="G30" s="64">
        <v>1</v>
      </c>
      <c r="H30" s="64">
        <v>1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1</v>
      </c>
      <c r="O30" s="64">
        <f t="shared" si="0"/>
        <v>4</v>
      </c>
      <c r="P30" s="64">
        <v>1</v>
      </c>
      <c r="Q30" s="64">
        <v>0</v>
      </c>
      <c r="R30" s="64">
        <v>0</v>
      </c>
      <c r="S30" s="64">
        <v>1</v>
      </c>
      <c r="T30" s="64">
        <v>0</v>
      </c>
      <c r="U30" s="64">
        <v>0</v>
      </c>
      <c r="V30" s="64">
        <v>0</v>
      </c>
      <c r="W30" s="64">
        <v>0</v>
      </c>
      <c r="X30" s="64">
        <v>1</v>
      </c>
      <c r="Y30" s="64">
        <f t="shared" si="1"/>
        <v>3</v>
      </c>
      <c r="Z30" s="64">
        <v>0</v>
      </c>
      <c r="AA30" s="64">
        <v>1</v>
      </c>
      <c r="AB30" s="64">
        <v>1</v>
      </c>
      <c r="AC30" s="64">
        <v>1</v>
      </c>
      <c r="AD30" s="64">
        <v>1</v>
      </c>
      <c r="AE30" s="64">
        <v>0</v>
      </c>
      <c r="AF30" s="64">
        <v>1</v>
      </c>
      <c r="AG30" s="64">
        <v>1</v>
      </c>
      <c r="AH30" s="64">
        <v>0</v>
      </c>
      <c r="AI30" s="64">
        <v>1</v>
      </c>
      <c r="AJ30" s="64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</row>
    <row r="31" spans="1:43" x14ac:dyDescent="0.25">
      <c r="A31" s="62" t="s">
        <v>5335</v>
      </c>
      <c r="B31" s="63" t="s">
        <v>5325</v>
      </c>
      <c r="C31" s="65">
        <v>0</v>
      </c>
      <c r="D31" s="65">
        <v>0</v>
      </c>
      <c r="E31" s="65">
        <v>0</v>
      </c>
      <c r="F31" s="65">
        <v>1</v>
      </c>
      <c r="G31" s="65">
        <v>1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4">
        <f t="shared" si="0"/>
        <v>2</v>
      </c>
      <c r="P31" s="64">
        <v>1</v>
      </c>
      <c r="Q31" s="64">
        <v>0</v>
      </c>
      <c r="R31" s="64">
        <v>0</v>
      </c>
      <c r="S31" s="64">
        <v>1</v>
      </c>
      <c r="T31" s="64">
        <v>0</v>
      </c>
      <c r="U31" s="64">
        <v>1</v>
      </c>
      <c r="V31" s="64">
        <v>0</v>
      </c>
      <c r="W31" s="64">
        <v>0</v>
      </c>
      <c r="X31" s="64">
        <v>1</v>
      </c>
      <c r="Y31" s="64">
        <f t="shared" si="1"/>
        <v>4</v>
      </c>
      <c r="Z31" s="64">
        <v>0</v>
      </c>
      <c r="AA31" s="64">
        <v>1</v>
      </c>
      <c r="AB31" s="64">
        <v>1</v>
      </c>
      <c r="AC31" s="64">
        <v>1</v>
      </c>
      <c r="AD31" s="64">
        <v>1</v>
      </c>
      <c r="AE31" s="64">
        <v>0</v>
      </c>
      <c r="AF31" s="64">
        <v>1</v>
      </c>
      <c r="AG31" s="64">
        <v>1</v>
      </c>
      <c r="AH31" s="64">
        <v>0</v>
      </c>
      <c r="AI31" s="64">
        <v>1</v>
      </c>
      <c r="AJ31" s="64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</row>
    <row r="32" spans="1:43" x14ac:dyDescent="0.25">
      <c r="A32" s="62" t="s">
        <v>5336</v>
      </c>
      <c r="B32" s="63" t="s">
        <v>5325</v>
      </c>
      <c r="C32" s="65">
        <v>0</v>
      </c>
      <c r="D32" s="65">
        <v>0</v>
      </c>
      <c r="E32" s="65">
        <v>0</v>
      </c>
      <c r="F32" s="65">
        <v>1</v>
      </c>
      <c r="G32" s="65">
        <v>1</v>
      </c>
      <c r="H32" s="65">
        <v>0</v>
      </c>
      <c r="I32" s="65">
        <v>0</v>
      </c>
      <c r="J32" s="65">
        <v>0</v>
      </c>
      <c r="K32" s="65">
        <v>0</v>
      </c>
      <c r="L32" s="65">
        <v>1</v>
      </c>
      <c r="M32" s="65">
        <v>0</v>
      </c>
      <c r="N32" s="65">
        <v>1</v>
      </c>
      <c r="O32" s="64">
        <f t="shared" si="0"/>
        <v>4</v>
      </c>
      <c r="P32" s="64">
        <v>1</v>
      </c>
      <c r="Q32" s="64">
        <v>0</v>
      </c>
      <c r="R32" s="64">
        <v>0</v>
      </c>
      <c r="S32" s="64">
        <v>1</v>
      </c>
      <c r="T32" s="64">
        <v>0</v>
      </c>
      <c r="U32" s="64">
        <v>0</v>
      </c>
      <c r="V32" s="64">
        <v>0</v>
      </c>
      <c r="W32" s="64">
        <v>0</v>
      </c>
      <c r="X32" s="64">
        <v>1</v>
      </c>
      <c r="Y32" s="64">
        <f t="shared" si="1"/>
        <v>3</v>
      </c>
      <c r="Z32" s="64">
        <v>0</v>
      </c>
      <c r="AA32" s="64">
        <v>1</v>
      </c>
      <c r="AB32" s="64">
        <v>1</v>
      </c>
      <c r="AC32" s="64">
        <v>1</v>
      </c>
      <c r="AD32" s="64">
        <v>1</v>
      </c>
      <c r="AE32" s="64">
        <v>0</v>
      </c>
      <c r="AF32" s="64">
        <v>1</v>
      </c>
      <c r="AG32" s="64">
        <v>1</v>
      </c>
      <c r="AH32" s="64">
        <v>0</v>
      </c>
      <c r="AI32" s="64">
        <v>1</v>
      </c>
      <c r="AJ32" s="64">
        <v>0</v>
      </c>
      <c r="AK32" s="62">
        <v>0</v>
      </c>
      <c r="AL32" s="62">
        <v>0</v>
      </c>
      <c r="AM32" s="62">
        <v>1</v>
      </c>
      <c r="AN32" s="62">
        <v>0</v>
      </c>
      <c r="AO32" s="62">
        <v>0</v>
      </c>
      <c r="AP32" s="62">
        <v>0</v>
      </c>
      <c r="AQ32" s="62">
        <v>0</v>
      </c>
    </row>
    <row r="33" spans="1:43" x14ac:dyDescent="0.25">
      <c r="A33" s="62" t="s">
        <v>5337</v>
      </c>
      <c r="B33" s="63" t="s">
        <v>5325</v>
      </c>
      <c r="C33" s="64">
        <v>0</v>
      </c>
      <c r="D33" s="64">
        <v>0</v>
      </c>
      <c r="E33" s="64">
        <v>0</v>
      </c>
      <c r="F33" s="64">
        <v>0</v>
      </c>
      <c r="G33" s="64">
        <v>1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f t="shared" si="0"/>
        <v>1</v>
      </c>
      <c r="P33" s="64">
        <v>1</v>
      </c>
      <c r="Q33" s="64">
        <v>0</v>
      </c>
      <c r="R33" s="64">
        <v>0</v>
      </c>
      <c r="S33" s="64">
        <v>1</v>
      </c>
      <c r="T33" s="64">
        <v>0</v>
      </c>
      <c r="U33" s="64">
        <v>0</v>
      </c>
      <c r="V33" s="64">
        <v>0</v>
      </c>
      <c r="W33" s="64">
        <v>0</v>
      </c>
      <c r="X33" s="64">
        <v>1</v>
      </c>
      <c r="Y33" s="64">
        <f t="shared" si="1"/>
        <v>3</v>
      </c>
      <c r="Z33" s="64">
        <v>0</v>
      </c>
      <c r="AA33" s="64">
        <v>1</v>
      </c>
      <c r="AB33" s="64">
        <v>1</v>
      </c>
      <c r="AC33" s="64">
        <v>1</v>
      </c>
      <c r="AD33" s="64">
        <v>1</v>
      </c>
      <c r="AE33" s="64">
        <v>0</v>
      </c>
      <c r="AF33" s="64">
        <v>1</v>
      </c>
      <c r="AG33" s="64">
        <v>1</v>
      </c>
      <c r="AH33" s="64">
        <v>0</v>
      </c>
      <c r="AI33" s="64">
        <v>1</v>
      </c>
      <c r="AJ33" s="64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</row>
    <row r="34" spans="1:43" x14ac:dyDescent="0.25">
      <c r="A34" s="62" t="s">
        <v>5338</v>
      </c>
      <c r="B34" s="63" t="s">
        <v>5325</v>
      </c>
      <c r="C34" s="64">
        <v>0</v>
      </c>
      <c r="D34" s="64">
        <v>0</v>
      </c>
      <c r="E34" s="64">
        <v>0</v>
      </c>
      <c r="F34" s="64">
        <v>1</v>
      </c>
      <c r="G34" s="64">
        <v>1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f t="shared" si="0"/>
        <v>2</v>
      </c>
      <c r="P34" s="64">
        <v>1</v>
      </c>
      <c r="Q34" s="64">
        <v>0</v>
      </c>
      <c r="R34" s="64">
        <v>0</v>
      </c>
      <c r="S34" s="64">
        <v>1</v>
      </c>
      <c r="T34" s="64">
        <v>0</v>
      </c>
      <c r="U34" s="64">
        <v>0</v>
      </c>
      <c r="V34" s="64">
        <v>0</v>
      </c>
      <c r="W34" s="64">
        <v>0</v>
      </c>
      <c r="X34" s="64">
        <v>1</v>
      </c>
      <c r="Y34" s="64">
        <f t="shared" si="1"/>
        <v>3</v>
      </c>
      <c r="Z34" s="64">
        <v>0</v>
      </c>
      <c r="AA34" s="64">
        <v>1</v>
      </c>
      <c r="AB34" s="64">
        <v>1</v>
      </c>
      <c r="AC34" s="64">
        <v>1</v>
      </c>
      <c r="AD34" s="64">
        <v>1</v>
      </c>
      <c r="AE34" s="64">
        <v>0</v>
      </c>
      <c r="AF34" s="64">
        <v>1</v>
      </c>
      <c r="AG34" s="64">
        <v>1</v>
      </c>
      <c r="AH34" s="64">
        <v>0</v>
      </c>
      <c r="AI34" s="64">
        <v>1</v>
      </c>
      <c r="AJ34" s="64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</row>
    <row r="35" spans="1:43" x14ac:dyDescent="0.25">
      <c r="A35" s="62" t="s">
        <v>5339</v>
      </c>
      <c r="B35" s="63" t="s">
        <v>5325</v>
      </c>
      <c r="C35" s="65">
        <v>0</v>
      </c>
      <c r="D35" s="65">
        <v>0</v>
      </c>
      <c r="E35" s="65">
        <v>0</v>
      </c>
      <c r="F35" s="65">
        <v>1</v>
      </c>
      <c r="G35" s="65">
        <v>1</v>
      </c>
      <c r="H35" s="65">
        <v>1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4">
        <f t="shared" si="0"/>
        <v>3</v>
      </c>
      <c r="P35" s="64">
        <v>1</v>
      </c>
      <c r="Q35" s="64">
        <v>0</v>
      </c>
      <c r="R35" s="64">
        <v>0</v>
      </c>
      <c r="S35" s="64">
        <v>1</v>
      </c>
      <c r="T35" s="64">
        <v>0</v>
      </c>
      <c r="U35" s="64">
        <v>0</v>
      </c>
      <c r="V35" s="64">
        <v>0</v>
      </c>
      <c r="W35" s="64">
        <v>0</v>
      </c>
      <c r="X35" s="64">
        <v>1</v>
      </c>
      <c r="Y35" s="64">
        <f t="shared" si="1"/>
        <v>3</v>
      </c>
      <c r="Z35" s="64">
        <v>0</v>
      </c>
      <c r="AA35" s="64">
        <v>1</v>
      </c>
      <c r="AB35" s="64">
        <v>1</v>
      </c>
      <c r="AC35" s="64">
        <v>0</v>
      </c>
      <c r="AD35" s="64">
        <v>1</v>
      </c>
      <c r="AE35" s="64">
        <v>0</v>
      </c>
      <c r="AF35" s="64">
        <v>1</v>
      </c>
      <c r="AG35" s="64">
        <v>1</v>
      </c>
      <c r="AH35" s="64">
        <v>0</v>
      </c>
      <c r="AI35" s="64">
        <v>1</v>
      </c>
      <c r="AJ35" s="64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</row>
    <row r="36" spans="1:43" x14ac:dyDescent="0.25">
      <c r="A36" s="62" t="s">
        <v>5340</v>
      </c>
      <c r="B36" s="63" t="s">
        <v>5325</v>
      </c>
      <c r="C36" s="65">
        <v>0</v>
      </c>
      <c r="D36" s="65">
        <v>0</v>
      </c>
      <c r="E36" s="65">
        <v>0</v>
      </c>
      <c r="F36" s="65">
        <v>0</v>
      </c>
      <c r="G36" s="65">
        <v>1</v>
      </c>
      <c r="H36" s="65">
        <v>1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4">
        <f t="shared" si="0"/>
        <v>2</v>
      </c>
      <c r="P36" s="64">
        <v>1</v>
      </c>
      <c r="Q36" s="64">
        <v>0</v>
      </c>
      <c r="R36" s="64">
        <v>0</v>
      </c>
      <c r="S36" s="64">
        <v>1</v>
      </c>
      <c r="T36" s="64">
        <v>0</v>
      </c>
      <c r="U36" s="64">
        <v>0</v>
      </c>
      <c r="V36" s="64">
        <v>0</v>
      </c>
      <c r="W36" s="64">
        <v>0</v>
      </c>
      <c r="X36" s="64">
        <v>1</v>
      </c>
      <c r="Y36" s="64">
        <f t="shared" si="1"/>
        <v>3</v>
      </c>
      <c r="Z36" s="64">
        <v>0</v>
      </c>
      <c r="AA36" s="64">
        <v>1</v>
      </c>
      <c r="AB36" s="64">
        <v>1</v>
      </c>
      <c r="AC36" s="64">
        <v>1</v>
      </c>
      <c r="AD36" s="64">
        <v>1</v>
      </c>
      <c r="AE36" s="64">
        <v>0</v>
      </c>
      <c r="AF36" s="64">
        <v>1</v>
      </c>
      <c r="AG36" s="64">
        <v>1</v>
      </c>
      <c r="AH36" s="64">
        <v>0</v>
      </c>
      <c r="AI36" s="64">
        <v>1</v>
      </c>
      <c r="AJ36" s="64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</row>
    <row r="37" spans="1:43" x14ac:dyDescent="0.25">
      <c r="A37" s="62" t="s">
        <v>5341</v>
      </c>
      <c r="B37" s="63" t="s">
        <v>5325</v>
      </c>
      <c r="C37" s="64">
        <v>0</v>
      </c>
      <c r="D37" s="64">
        <v>0</v>
      </c>
      <c r="E37" s="64">
        <v>0</v>
      </c>
      <c r="F37" s="64">
        <v>1</v>
      </c>
      <c r="G37" s="64">
        <v>1</v>
      </c>
      <c r="H37" s="64">
        <v>1</v>
      </c>
      <c r="I37" s="64">
        <v>0</v>
      </c>
      <c r="J37" s="64">
        <v>0</v>
      </c>
      <c r="K37" s="64">
        <v>0</v>
      </c>
      <c r="L37" s="64">
        <v>1</v>
      </c>
      <c r="M37" s="64">
        <v>0</v>
      </c>
      <c r="N37" s="64">
        <v>0</v>
      </c>
      <c r="O37" s="64">
        <f t="shared" si="0"/>
        <v>4</v>
      </c>
      <c r="P37" s="64">
        <v>1</v>
      </c>
      <c r="Q37" s="64">
        <v>0</v>
      </c>
      <c r="R37" s="64">
        <v>0</v>
      </c>
      <c r="S37" s="64">
        <v>1</v>
      </c>
      <c r="T37" s="64">
        <v>0</v>
      </c>
      <c r="U37" s="64">
        <v>0</v>
      </c>
      <c r="V37" s="64">
        <v>0</v>
      </c>
      <c r="W37" s="64">
        <v>0</v>
      </c>
      <c r="X37" s="64">
        <v>1</v>
      </c>
      <c r="Y37" s="64">
        <f t="shared" si="1"/>
        <v>3</v>
      </c>
      <c r="Z37" s="64">
        <v>0</v>
      </c>
      <c r="AA37" s="64">
        <v>1</v>
      </c>
      <c r="AB37" s="64">
        <v>1</v>
      </c>
      <c r="AC37" s="64">
        <v>1</v>
      </c>
      <c r="AD37" s="64">
        <v>1</v>
      </c>
      <c r="AE37" s="64">
        <v>0</v>
      </c>
      <c r="AF37" s="64">
        <v>1</v>
      </c>
      <c r="AG37" s="64">
        <v>1</v>
      </c>
      <c r="AH37" s="64">
        <v>0</v>
      </c>
      <c r="AI37" s="64">
        <v>1</v>
      </c>
      <c r="AJ37" s="64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</row>
    <row r="38" spans="1:43" x14ac:dyDescent="0.25">
      <c r="A38" s="62" t="s">
        <v>5342</v>
      </c>
      <c r="B38" s="63" t="s">
        <v>5325</v>
      </c>
      <c r="C38" s="65">
        <v>0</v>
      </c>
      <c r="D38" s="65">
        <v>0</v>
      </c>
      <c r="E38" s="65">
        <v>0</v>
      </c>
      <c r="F38" s="65">
        <v>1</v>
      </c>
      <c r="G38" s="65">
        <v>1</v>
      </c>
      <c r="H38" s="65">
        <v>1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1</v>
      </c>
      <c r="O38" s="64">
        <f t="shared" si="0"/>
        <v>4</v>
      </c>
      <c r="P38" s="64">
        <v>1</v>
      </c>
      <c r="Q38" s="64">
        <v>0</v>
      </c>
      <c r="R38" s="64">
        <v>0</v>
      </c>
      <c r="S38" s="64">
        <v>1</v>
      </c>
      <c r="T38" s="64">
        <v>0</v>
      </c>
      <c r="U38" s="64">
        <v>0</v>
      </c>
      <c r="V38" s="64">
        <v>0</v>
      </c>
      <c r="W38" s="64">
        <v>0</v>
      </c>
      <c r="X38" s="64">
        <v>1</v>
      </c>
      <c r="Y38" s="64">
        <f t="shared" si="1"/>
        <v>3</v>
      </c>
      <c r="Z38" s="64">
        <v>0</v>
      </c>
      <c r="AA38" s="64">
        <v>1</v>
      </c>
      <c r="AB38" s="64">
        <v>1</v>
      </c>
      <c r="AC38" s="64">
        <v>1</v>
      </c>
      <c r="AD38" s="64">
        <v>1</v>
      </c>
      <c r="AE38" s="64">
        <v>0</v>
      </c>
      <c r="AF38" s="64">
        <v>1</v>
      </c>
      <c r="AG38" s="64">
        <v>1</v>
      </c>
      <c r="AH38" s="64">
        <v>0</v>
      </c>
      <c r="AI38" s="64">
        <v>1</v>
      </c>
      <c r="AJ38" s="64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</row>
    <row r="39" spans="1:43" x14ac:dyDescent="0.25">
      <c r="A39" s="62" t="s">
        <v>5343</v>
      </c>
      <c r="B39" s="63" t="s">
        <v>5325</v>
      </c>
      <c r="C39" s="65">
        <v>0</v>
      </c>
      <c r="D39" s="65">
        <v>0</v>
      </c>
      <c r="E39" s="65">
        <v>1</v>
      </c>
      <c r="F39" s="65">
        <v>1</v>
      </c>
      <c r="G39" s="65">
        <v>1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1</v>
      </c>
      <c r="O39" s="64">
        <f t="shared" si="0"/>
        <v>4</v>
      </c>
      <c r="P39" s="64">
        <v>1</v>
      </c>
      <c r="Q39" s="64">
        <v>0</v>
      </c>
      <c r="R39" s="64">
        <v>0</v>
      </c>
      <c r="S39" s="64">
        <v>1</v>
      </c>
      <c r="T39" s="64">
        <v>0</v>
      </c>
      <c r="U39" s="64">
        <v>0</v>
      </c>
      <c r="V39" s="64">
        <v>0</v>
      </c>
      <c r="W39" s="64">
        <v>0</v>
      </c>
      <c r="X39" s="64">
        <v>1</v>
      </c>
      <c r="Y39" s="64">
        <f t="shared" si="1"/>
        <v>3</v>
      </c>
      <c r="Z39" s="64">
        <v>0</v>
      </c>
      <c r="AA39" s="64">
        <v>1</v>
      </c>
      <c r="AB39" s="64">
        <v>1</v>
      </c>
      <c r="AC39" s="64">
        <v>1</v>
      </c>
      <c r="AD39" s="64">
        <v>1</v>
      </c>
      <c r="AE39" s="64">
        <v>0</v>
      </c>
      <c r="AF39" s="64">
        <v>1</v>
      </c>
      <c r="AG39" s="64">
        <v>1</v>
      </c>
      <c r="AH39" s="64">
        <v>0</v>
      </c>
      <c r="AI39" s="64">
        <v>1</v>
      </c>
      <c r="AJ39" s="64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</row>
    <row r="40" spans="1:43" x14ac:dyDescent="0.25">
      <c r="A40" s="62" t="s">
        <v>5344</v>
      </c>
      <c r="B40" s="63" t="s">
        <v>5325</v>
      </c>
      <c r="C40" s="65">
        <v>0</v>
      </c>
      <c r="D40" s="65">
        <v>0</v>
      </c>
      <c r="E40" s="65">
        <v>0</v>
      </c>
      <c r="F40" s="65">
        <v>1</v>
      </c>
      <c r="G40" s="65">
        <v>1</v>
      </c>
      <c r="H40" s="65">
        <v>1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4">
        <f t="shared" si="0"/>
        <v>3</v>
      </c>
      <c r="P40" s="64">
        <v>1</v>
      </c>
      <c r="Q40" s="64">
        <v>0</v>
      </c>
      <c r="R40" s="64">
        <v>0</v>
      </c>
      <c r="S40" s="64">
        <v>1</v>
      </c>
      <c r="T40" s="64">
        <v>0</v>
      </c>
      <c r="U40" s="64">
        <v>0</v>
      </c>
      <c r="V40" s="64">
        <v>0</v>
      </c>
      <c r="W40" s="64">
        <v>0</v>
      </c>
      <c r="X40" s="64">
        <v>1</v>
      </c>
      <c r="Y40" s="64">
        <f t="shared" si="1"/>
        <v>3</v>
      </c>
      <c r="Z40" s="64">
        <v>0</v>
      </c>
      <c r="AA40" s="64">
        <v>1</v>
      </c>
      <c r="AB40" s="64">
        <v>1</v>
      </c>
      <c r="AC40" s="64">
        <v>0</v>
      </c>
      <c r="AD40" s="64">
        <v>1</v>
      </c>
      <c r="AE40" s="64">
        <v>0</v>
      </c>
      <c r="AF40" s="64">
        <v>1</v>
      </c>
      <c r="AG40" s="64">
        <v>1</v>
      </c>
      <c r="AH40" s="64">
        <v>0</v>
      </c>
      <c r="AI40" s="64">
        <v>1</v>
      </c>
      <c r="AJ40" s="64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</row>
    <row r="41" spans="1:43" x14ac:dyDescent="0.25">
      <c r="A41" s="62" t="s">
        <v>5345</v>
      </c>
      <c r="B41" s="63" t="s">
        <v>5325</v>
      </c>
      <c r="C41" s="65">
        <v>0</v>
      </c>
      <c r="D41" s="65">
        <v>0</v>
      </c>
      <c r="E41" s="65">
        <v>0</v>
      </c>
      <c r="F41" s="65">
        <v>1</v>
      </c>
      <c r="G41" s="65">
        <v>1</v>
      </c>
      <c r="H41" s="65">
        <v>0</v>
      </c>
      <c r="I41" s="65">
        <v>0</v>
      </c>
      <c r="J41" s="65">
        <v>1</v>
      </c>
      <c r="K41" s="65">
        <v>0</v>
      </c>
      <c r="L41" s="65">
        <v>0</v>
      </c>
      <c r="M41" s="65">
        <v>0</v>
      </c>
      <c r="N41" s="65">
        <v>1</v>
      </c>
      <c r="O41" s="64">
        <f t="shared" si="0"/>
        <v>4</v>
      </c>
      <c r="P41" s="64">
        <v>1</v>
      </c>
      <c r="Q41" s="64">
        <v>0</v>
      </c>
      <c r="R41" s="64">
        <v>0</v>
      </c>
      <c r="S41" s="64">
        <v>1</v>
      </c>
      <c r="T41" s="64">
        <v>0</v>
      </c>
      <c r="U41" s="64">
        <v>0</v>
      </c>
      <c r="V41" s="64">
        <v>0</v>
      </c>
      <c r="W41" s="64">
        <v>0</v>
      </c>
      <c r="X41" s="64">
        <v>1</v>
      </c>
      <c r="Y41" s="64">
        <f t="shared" si="1"/>
        <v>3</v>
      </c>
      <c r="Z41" s="64">
        <v>0</v>
      </c>
      <c r="AA41" s="64">
        <v>1</v>
      </c>
      <c r="AB41" s="64">
        <v>1</v>
      </c>
      <c r="AC41" s="64">
        <v>1</v>
      </c>
      <c r="AD41" s="64">
        <v>1</v>
      </c>
      <c r="AE41" s="64">
        <v>0</v>
      </c>
      <c r="AF41" s="64">
        <v>1</v>
      </c>
      <c r="AG41" s="64">
        <v>1</v>
      </c>
      <c r="AH41" s="64">
        <v>0</v>
      </c>
      <c r="AI41" s="64">
        <v>1</v>
      </c>
      <c r="AJ41" s="64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</row>
    <row r="42" spans="1:43" x14ac:dyDescent="0.25">
      <c r="A42" s="62" t="s">
        <v>5346</v>
      </c>
      <c r="B42" s="63" t="s">
        <v>5308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>
        <f t="shared" si="0"/>
        <v>0</v>
      </c>
      <c r="P42" s="64">
        <v>1</v>
      </c>
      <c r="Q42" s="64">
        <v>0</v>
      </c>
      <c r="R42" s="64">
        <v>0</v>
      </c>
      <c r="S42" s="64">
        <v>1</v>
      </c>
      <c r="T42" s="64">
        <v>0</v>
      </c>
      <c r="U42" s="64">
        <v>0</v>
      </c>
      <c r="V42" s="64">
        <v>0</v>
      </c>
      <c r="W42" s="64">
        <v>0</v>
      </c>
      <c r="X42" s="64">
        <v>1</v>
      </c>
      <c r="Y42" s="64">
        <f t="shared" si="1"/>
        <v>3</v>
      </c>
      <c r="Z42" s="64">
        <v>0</v>
      </c>
      <c r="AA42" s="64">
        <v>1</v>
      </c>
      <c r="AB42" s="64">
        <v>1</v>
      </c>
      <c r="AC42" s="64">
        <v>1</v>
      </c>
      <c r="AD42" s="64">
        <v>1</v>
      </c>
      <c r="AE42" s="64">
        <v>0</v>
      </c>
      <c r="AF42" s="64">
        <v>1</v>
      </c>
      <c r="AG42" s="64">
        <v>1</v>
      </c>
      <c r="AH42" s="64">
        <v>0</v>
      </c>
      <c r="AI42" s="64">
        <v>1</v>
      </c>
      <c r="AJ42" s="64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</row>
    <row r="43" spans="1:43" x14ac:dyDescent="0.25">
      <c r="A43" s="62" t="s">
        <v>5347</v>
      </c>
      <c r="B43" s="63" t="s">
        <v>5325</v>
      </c>
      <c r="C43" s="65">
        <v>0</v>
      </c>
      <c r="D43" s="65">
        <v>0</v>
      </c>
      <c r="E43" s="65">
        <v>0</v>
      </c>
      <c r="F43" s="65">
        <v>1</v>
      </c>
      <c r="G43" s="65">
        <v>1</v>
      </c>
      <c r="H43" s="65">
        <v>1</v>
      </c>
      <c r="I43" s="65">
        <v>0</v>
      </c>
      <c r="J43" s="65">
        <v>1</v>
      </c>
      <c r="K43" s="65">
        <v>0</v>
      </c>
      <c r="L43" s="65">
        <v>0</v>
      </c>
      <c r="M43" s="65">
        <v>0</v>
      </c>
      <c r="N43" s="65">
        <v>0</v>
      </c>
      <c r="O43" s="64">
        <f t="shared" si="0"/>
        <v>4</v>
      </c>
      <c r="P43" s="64">
        <v>1</v>
      </c>
      <c r="Q43" s="64">
        <v>0</v>
      </c>
      <c r="R43" s="64">
        <v>0</v>
      </c>
      <c r="S43" s="64">
        <v>1</v>
      </c>
      <c r="T43" s="64">
        <v>0</v>
      </c>
      <c r="U43" s="64">
        <v>0</v>
      </c>
      <c r="V43" s="64">
        <v>1</v>
      </c>
      <c r="W43" s="64">
        <v>0</v>
      </c>
      <c r="X43" s="64">
        <v>1</v>
      </c>
      <c r="Y43" s="64">
        <f t="shared" si="1"/>
        <v>4</v>
      </c>
      <c r="Z43" s="64">
        <v>0</v>
      </c>
      <c r="AA43" s="64">
        <v>1</v>
      </c>
      <c r="AB43" s="64">
        <v>1</v>
      </c>
      <c r="AC43" s="64">
        <v>1</v>
      </c>
      <c r="AD43" s="64">
        <v>1</v>
      </c>
      <c r="AE43" s="64">
        <v>0</v>
      </c>
      <c r="AF43" s="64">
        <v>1</v>
      </c>
      <c r="AG43" s="64">
        <v>1</v>
      </c>
      <c r="AH43" s="64">
        <v>0</v>
      </c>
      <c r="AI43" s="64">
        <v>1</v>
      </c>
      <c r="AJ43" s="64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</row>
    <row r="44" spans="1:43" x14ac:dyDescent="0.25">
      <c r="A44" s="62" t="s">
        <v>5348</v>
      </c>
      <c r="B44" s="63" t="s">
        <v>5325</v>
      </c>
      <c r="C44" s="64">
        <v>0</v>
      </c>
      <c r="D44" s="64">
        <v>0</v>
      </c>
      <c r="E44" s="64">
        <v>0</v>
      </c>
      <c r="F44" s="64">
        <v>1</v>
      </c>
      <c r="G44" s="64">
        <v>1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f t="shared" si="0"/>
        <v>2</v>
      </c>
      <c r="P44" s="64">
        <v>1</v>
      </c>
      <c r="Q44" s="64">
        <v>0</v>
      </c>
      <c r="R44" s="64">
        <v>0</v>
      </c>
      <c r="S44" s="64">
        <v>1</v>
      </c>
      <c r="T44" s="64">
        <v>0</v>
      </c>
      <c r="U44" s="64">
        <v>0</v>
      </c>
      <c r="V44" s="64">
        <v>1</v>
      </c>
      <c r="W44" s="64">
        <v>0</v>
      </c>
      <c r="X44" s="64">
        <v>1</v>
      </c>
      <c r="Y44" s="64">
        <f t="shared" si="1"/>
        <v>4</v>
      </c>
      <c r="Z44" s="64">
        <v>0</v>
      </c>
      <c r="AA44" s="64">
        <v>1</v>
      </c>
      <c r="AB44" s="64">
        <v>1</v>
      </c>
      <c r="AC44" s="64">
        <v>1</v>
      </c>
      <c r="AD44" s="64">
        <v>1</v>
      </c>
      <c r="AE44" s="64">
        <v>0</v>
      </c>
      <c r="AF44" s="64">
        <v>1</v>
      </c>
      <c r="AG44" s="64">
        <v>1</v>
      </c>
      <c r="AH44" s="64">
        <v>0</v>
      </c>
      <c r="AI44" s="64">
        <v>1</v>
      </c>
      <c r="AJ44" s="64">
        <v>0</v>
      </c>
      <c r="AK44" s="62">
        <v>0</v>
      </c>
      <c r="AL44" s="62">
        <v>1</v>
      </c>
      <c r="AM44" s="62">
        <v>1</v>
      </c>
      <c r="AN44" s="62">
        <v>0</v>
      </c>
      <c r="AO44" s="62">
        <v>0</v>
      </c>
      <c r="AP44" s="62">
        <v>0</v>
      </c>
      <c r="AQ44" s="62">
        <v>0</v>
      </c>
    </row>
    <row r="45" spans="1:43" x14ac:dyDescent="0.25">
      <c r="A45" s="62" t="s">
        <v>5349</v>
      </c>
      <c r="B45" s="63" t="s">
        <v>5325</v>
      </c>
      <c r="C45" s="65">
        <v>0</v>
      </c>
      <c r="D45" s="65">
        <v>0</v>
      </c>
      <c r="E45" s="65">
        <v>1</v>
      </c>
      <c r="F45" s="65">
        <v>1</v>
      </c>
      <c r="G45" s="65">
        <v>1</v>
      </c>
      <c r="H45" s="65">
        <v>1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4">
        <f t="shared" si="0"/>
        <v>4</v>
      </c>
      <c r="P45" s="64">
        <v>1</v>
      </c>
      <c r="Q45" s="64">
        <v>0</v>
      </c>
      <c r="R45" s="64">
        <v>0</v>
      </c>
      <c r="S45" s="64">
        <v>1</v>
      </c>
      <c r="T45" s="64">
        <v>0</v>
      </c>
      <c r="U45" s="64">
        <v>0</v>
      </c>
      <c r="V45" s="64">
        <v>1</v>
      </c>
      <c r="W45" s="64">
        <v>0</v>
      </c>
      <c r="X45" s="64">
        <v>1</v>
      </c>
      <c r="Y45" s="64">
        <f t="shared" si="1"/>
        <v>4</v>
      </c>
      <c r="Z45" s="64">
        <v>0</v>
      </c>
      <c r="AA45" s="64">
        <v>1</v>
      </c>
      <c r="AB45" s="64">
        <v>1</v>
      </c>
      <c r="AC45" s="64">
        <v>1</v>
      </c>
      <c r="AD45" s="64">
        <v>1</v>
      </c>
      <c r="AE45" s="64">
        <v>0</v>
      </c>
      <c r="AF45" s="64">
        <v>1</v>
      </c>
      <c r="AG45" s="64">
        <v>1</v>
      </c>
      <c r="AH45" s="64">
        <v>0</v>
      </c>
      <c r="AI45" s="64">
        <v>1</v>
      </c>
      <c r="AJ45" s="64">
        <v>0</v>
      </c>
      <c r="AK45" s="62">
        <v>0</v>
      </c>
      <c r="AL45" s="62">
        <v>1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</row>
    <row r="46" spans="1:43" x14ac:dyDescent="0.25">
      <c r="A46" s="62" t="s">
        <v>5350</v>
      </c>
      <c r="B46" s="63" t="s">
        <v>5325</v>
      </c>
      <c r="C46" s="65">
        <v>0</v>
      </c>
      <c r="D46" s="65">
        <v>0</v>
      </c>
      <c r="E46" s="65">
        <v>0</v>
      </c>
      <c r="F46" s="65">
        <v>1</v>
      </c>
      <c r="G46" s="65">
        <v>1</v>
      </c>
      <c r="H46" s="65">
        <v>1</v>
      </c>
      <c r="I46" s="65">
        <v>0</v>
      </c>
      <c r="J46" s="65">
        <v>1</v>
      </c>
      <c r="K46" s="65">
        <v>0</v>
      </c>
      <c r="L46" s="65">
        <v>0</v>
      </c>
      <c r="M46" s="65">
        <v>0</v>
      </c>
      <c r="N46" s="65">
        <v>0</v>
      </c>
      <c r="O46" s="64">
        <f t="shared" si="0"/>
        <v>4</v>
      </c>
      <c r="P46" s="64">
        <v>1</v>
      </c>
      <c r="Q46" s="64">
        <v>0</v>
      </c>
      <c r="R46" s="64">
        <v>0</v>
      </c>
      <c r="S46" s="64">
        <v>1</v>
      </c>
      <c r="T46" s="64">
        <v>0</v>
      </c>
      <c r="U46" s="64">
        <v>0</v>
      </c>
      <c r="V46" s="64">
        <v>1</v>
      </c>
      <c r="W46" s="64">
        <v>0</v>
      </c>
      <c r="X46" s="64">
        <v>1</v>
      </c>
      <c r="Y46" s="64">
        <f t="shared" si="1"/>
        <v>4</v>
      </c>
      <c r="Z46" s="64">
        <v>0</v>
      </c>
      <c r="AA46" s="64">
        <v>1</v>
      </c>
      <c r="AB46" s="64">
        <v>1</v>
      </c>
      <c r="AC46" s="64">
        <v>1</v>
      </c>
      <c r="AD46" s="64">
        <v>1</v>
      </c>
      <c r="AE46" s="64">
        <v>0</v>
      </c>
      <c r="AF46" s="64">
        <v>1</v>
      </c>
      <c r="AG46" s="64">
        <v>1</v>
      </c>
      <c r="AH46" s="64">
        <v>0</v>
      </c>
      <c r="AI46" s="64">
        <v>1</v>
      </c>
      <c r="AJ46" s="64">
        <v>0</v>
      </c>
      <c r="AK46" s="62">
        <v>0</v>
      </c>
      <c r="AL46" s="62">
        <v>1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</row>
    <row r="47" spans="1:43" x14ac:dyDescent="0.25">
      <c r="A47" s="62" t="s">
        <v>5351</v>
      </c>
      <c r="B47" s="63" t="s">
        <v>5308</v>
      </c>
      <c r="C47" s="65">
        <v>0</v>
      </c>
      <c r="D47" s="65">
        <v>0</v>
      </c>
      <c r="E47" s="65">
        <v>0</v>
      </c>
      <c r="F47" s="65">
        <v>1</v>
      </c>
      <c r="G47" s="65">
        <v>1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4">
        <f t="shared" si="0"/>
        <v>2</v>
      </c>
      <c r="P47" s="64">
        <v>1</v>
      </c>
      <c r="Q47" s="64">
        <v>0</v>
      </c>
      <c r="R47" s="64">
        <v>0</v>
      </c>
      <c r="S47" s="64">
        <v>1</v>
      </c>
      <c r="T47" s="64">
        <v>0</v>
      </c>
      <c r="U47" s="64">
        <v>0</v>
      </c>
      <c r="V47" s="64">
        <v>1</v>
      </c>
      <c r="W47" s="64">
        <v>0</v>
      </c>
      <c r="X47" s="64">
        <v>1</v>
      </c>
      <c r="Y47" s="64">
        <f t="shared" si="1"/>
        <v>4</v>
      </c>
      <c r="Z47" s="64">
        <v>0</v>
      </c>
      <c r="AA47" s="64">
        <v>1</v>
      </c>
      <c r="AB47" s="64">
        <v>1</v>
      </c>
      <c r="AC47" s="64">
        <v>1</v>
      </c>
      <c r="AD47" s="64">
        <v>0</v>
      </c>
      <c r="AE47" s="64">
        <v>0</v>
      </c>
      <c r="AF47" s="64">
        <v>1</v>
      </c>
      <c r="AG47" s="64">
        <v>1</v>
      </c>
      <c r="AH47" s="64">
        <v>0</v>
      </c>
      <c r="AI47" s="64">
        <v>1</v>
      </c>
      <c r="AJ47" s="64">
        <v>0</v>
      </c>
      <c r="AK47" s="62">
        <v>0</v>
      </c>
      <c r="AL47" s="62">
        <v>1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</row>
    <row r="48" spans="1:43" x14ac:dyDescent="0.25">
      <c r="A48" s="62" t="s">
        <v>5352</v>
      </c>
      <c r="B48" s="63" t="s">
        <v>5353</v>
      </c>
      <c r="C48" s="64">
        <v>0</v>
      </c>
      <c r="D48" s="64">
        <v>0</v>
      </c>
      <c r="E48" s="64">
        <v>0</v>
      </c>
      <c r="F48" s="64">
        <v>1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f t="shared" si="0"/>
        <v>1</v>
      </c>
      <c r="P48" s="64">
        <v>1</v>
      </c>
      <c r="Q48" s="64">
        <v>0</v>
      </c>
      <c r="R48" s="64">
        <v>0</v>
      </c>
      <c r="S48" s="64">
        <v>1</v>
      </c>
      <c r="T48" s="64">
        <v>0</v>
      </c>
      <c r="U48" s="64">
        <v>0</v>
      </c>
      <c r="V48" s="64">
        <v>1</v>
      </c>
      <c r="W48" s="64">
        <v>0</v>
      </c>
      <c r="X48" s="64">
        <v>1</v>
      </c>
      <c r="Y48" s="64">
        <f t="shared" si="1"/>
        <v>4</v>
      </c>
      <c r="Z48" s="64">
        <v>0</v>
      </c>
      <c r="AA48" s="64">
        <v>1</v>
      </c>
      <c r="AB48" s="64">
        <v>1</v>
      </c>
      <c r="AC48" s="64">
        <v>1</v>
      </c>
      <c r="AD48" s="64">
        <v>1</v>
      </c>
      <c r="AE48" s="64">
        <v>0</v>
      </c>
      <c r="AF48" s="64">
        <v>1</v>
      </c>
      <c r="AG48" s="64">
        <v>1</v>
      </c>
      <c r="AH48" s="64">
        <v>0</v>
      </c>
      <c r="AI48" s="64">
        <v>1</v>
      </c>
      <c r="AJ48" s="64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</row>
    <row r="49" spans="1:43" x14ac:dyDescent="0.25">
      <c r="A49" s="62" t="s">
        <v>5354</v>
      </c>
      <c r="B49" s="63" t="s">
        <v>5353</v>
      </c>
      <c r="C49" s="64">
        <v>0</v>
      </c>
      <c r="D49" s="64">
        <v>0</v>
      </c>
      <c r="E49" s="64">
        <v>0</v>
      </c>
      <c r="F49" s="64">
        <v>1</v>
      </c>
      <c r="G49" s="64">
        <v>1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f t="shared" si="0"/>
        <v>2</v>
      </c>
      <c r="P49" s="64">
        <v>1</v>
      </c>
      <c r="Q49" s="64">
        <v>0</v>
      </c>
      <c r="R49" s="64">
        <v>0</v>
      </c>
      <c r="S49" s="64">
        <v>1</v>
      </c>
      <c r="T49" s="64">
        <v>0</v>
      </c>
      <c r="U49" s="64">
        <v>0</v>
      </c>
      <c r="V49" s="64">
        <v>1</v>
      </c>
      <c r="W49" s="64">
        <v>0</v>
      </c>
      <c r="X49" s="64">
        <v>1</v>
      </c>
      <c r="Y49" s="64">
        <f t="shared" si="1"/>
        <v>4</v>
      </c>
      <c r="Z49" s="64">
        <v>0</v>
      </c>
      <c r="AA49" s="64">
        <v>1</v>
      </c>
      <c r="AB49" s="64">
        <v>1</v>
      </c>
      <c r="AC49" s="64">
        <v>1</v>
      </c>
      <c r="AD49" s="64">
        <v>1</v>
      </c>
      <c r="AE49" s="64">
        <v>0</v>
      </c>
      <c r="AF49" s="64">
        <v>1</v>
      </c>
      <c r="AG49" s="64">
        <v>1</v>
      </c>
      <c r="AH49" s="64">
        <v>0</v>
      </c>
      <c r="AI49" s="64">
        <v>1</v>
      </c>
      <c r="AJ49" s="64">
        <v>0</v>
      </c>
      <c r="AK49" s="62">
        <v>0</v>
      </c>
      <c r="AL49" s="62">
        <v>1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</row>
    <row r="50" spans="1:43" x14ac:dyDescent="0.25">
      <c r="A50" s="62" t="s">
        <v>5355</v>
      </c>
      <c r="B50" s="63" t="s">
        <v>5306</v>
      </c>
      <c r="C50" s="64">
        <v>0</v>
      </c>
      <c r="D50" s="64">
        <v>0</v>
      </c>
      <c r="E50" s="64">
        <v>0</v>
      </c>
      <c r="F50" s="64">
        <v>1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f t="shared" si="0"/>
        <v>2</v>
      </c>
      <c r="P50" s="64">
        <v>1</v>
      </c>
      <c r="Q50" s="64">
        <v>0</v>
      </c>
      <c r="R50" s="64">
        <v>0</v>
      </c>
      <c r="S50" s="64">
        <v>1</v>
      </c>
      <c r="T50" s="64">
        <v>0</v>
      </c>
      <c r="U50" s="64">
        <v>0</v>
      </c>
      <c r="V50" s="64">
        <v>1</v>
      </c>
      <c r="W50" s="64">
        <v>0</v>
      </c>
      <c r="X50" s="64">
        <v>1</v>
      </c>
      <c r="Y50" s="64">
        <f t="shared" si="1"/>
        <v>4</v>
      </c>
      <c r="Z50" s="64">
        <v>0</v>
      </c>
      <c r="AA50" s="64">
        <v>1</v>
      </c>
      <c r="AB50" s="64">
        <v>1</v>
      </c>
      <c r="AC50" s="64">
        <v>1</v>
      </c>
      <c r="AD50" s="64">
        <v>1</v>
      </c>
      <c r="AE50" s="64">
        <v>0</v>
      </c>
      <c r="AF50" s="64">
        <v>1</v>
      </c>
      <c r="AG50" s="64">
        <v>1</v>
      </c>
      <c r="AH50" s="64">
        <v>0</v>
      </c>
      <c r="AI50" s="64">
        <v>1</v>
      </c>
      <c r="AJ50" s="64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</row>
    <row r="51" spans="1:43" x14ac:dyDescent="0.25">
      <c r="A51" s="62" t="s">
        <v>5356</v>
      </c>
      <c r="B51" s="63" t="s">
        <v>5306</v>
      </c>
      <c r="C51" s="64">
        <v>0</v>
      </c>
      <c r="D51" s="64">
        <v>0</v>
      </c>
      <c r="E51" s="64">
        <v>0</v>
      </c>
      <c r="F51" s="64">
        <v>1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f t="shared" si="0"/>
        <v>1</v>
      </c>
      <c r="P51" s="64">
        <v>1</v>
      </c>
      <c r="Q51" s="64">
        <v>0</v>
      </c>
      <c r="R51" s="64">
        <v>0</v>
      </c>
      <c r="S51" s="64">
        <v>1</v>
      </c>
      <c r="T51" s="64">
        <v>0</v>
      </c>
      <c r="U51" s="64">
        <v>0</v>
      </c>
      <c r="V51" s="64">
        <v>1</v>
      </c>
      <c r="W51" s="64">
        <v>0</v>
      </c>
      <c r="X51" s="64">
        <v>0</v>
      </c>
      <c r="Y51" s="64">
        <f t="shared" si="1"/>
        <v>3</v>
      </c>
      <c r="Z51" s="64">
        <v>0</v>
      </c>
      <c r="AA51" s="64">
        <v>1</v>
      </c>
      <c r="AB51" s="64">
        <v>1</v>
      </c>
      <c r="AC51" s="64">
        <v>1</v>
      </c>
      <c r="AD51" s="64">
        <v>1</v>
      </c>
      <c r="AE51" s="64">
        <v>0</v>
      </c>
      <c r="AF51" s="64">
        <v>1</v>
      </c>
      <c r="AG51" s="64">
        <v>1</v>
      </c>
      <c r="AH51" s="64">
        <v>0</v>
      </c>
      <c r="AI51" s="64">
        <v>1</v>
      </c>
      <c r="AJ51" s="64">
        <v>0</v>
      </c>
      <c r="AK51" s="62">
        <v>0</v>
      </c>
      <c r="AL51" s="62">
        <v>1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</row>
    <row r="52" spans="1:43" x14ac:dyDescent="0.25">
      <c r="A52" s="62" t="s">
        <v>5357</v>
      </c>
      <c r="B52" s="63" t="s">
        <v>5306</v>
      </c>
      <c r="C52" s="65">
        <v>0</v>
      </c>
      <c r="D52" s="65">
        <v>0</v>
      </c>
      <c r="E52" s="65">
        <v>0</v>
      </c>
      <c r="F52" s="65">
        <v>1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4">
        <f t="shared" si="0"/>
        <v>1</v>
      </c>
      <c r="P52" s="64">
        <v>1</v>
      </c>
      <c r="Q52" s="64">
        <v>0</v>
      </c>
      <c r="R52" s="64">
        <v>0</v>
      </c>
      <c r="S52" s="64">
        <v>1</v>
      </c>
      <c r="T52" s="64">
        <v>0</v>
      </c>
      <c r="U52" s="64">
        <v>0</v>
      </c>
      <c r="V52" s="64">
        <v>1</v>
      </c>
      <c r="W52" s="64">
        <v>0</v>
      </c>
      <c r="X52" s="64">
        <v>1</v>
      </c>
      <c r="Y52" s="64">
        <f t="shared" si="1"/>
        <v>4</v>
      </c>
      <c r="Z52" s="64">
        <v>0</v>
      </c>
      <c r="AA52" s="64">
        <v>1</v>
      </c>
      <c r="AB52" s="64">
        <v>1</v>
      </c>
      <c r="AC52" s="64">
        <v>1</v>
      </c>
      <c r="AD52" s="64">
        <v>1</v>
      </c>
      <c r="AE52" s="64">
        <v>0</v>
      </c>
      <c r="AF52" s="64">
        <v>1</v>
      </c>
      <c r="AG52" s="64">
        <v>1</v>
      </c>
      <c r="AH52" s="64">
        <v>1</v>
      </c>
      <c r="AI52" s="64">
        <v>1</v>
      </c>
      <c r="AJ52" s="64">
        <v>0</v>
      </c>
      <c r="AK52" s="62">
        <v>0</v>
      </c>
      <c r="AL52" s="62">
        <v>1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</row>
    <row r="53" spans="1:43" x14ac:dyDescent="0.25">
      <c r="A53" s="62" t="s">
        <v>5358</v>
      </c>
      <c r="B53" s="63" t="s">
        <v>5308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4">
        <f t="shared" si="0"/>
        <v>0</v>
      </c>
      <c r="P53" s="64">
        <v>1</v>
      </c>
      <c r="Q53" s="64">
        <v>0</v>
      </c>
      <c r="R53" s="64">
        <v>0</v>
      </c>
      <c r="S53" s="64">
        <v>1</v>
      </c>
      <c r="T53" s="64">
        <v>0</v>
      </c>
      <c r="U53" s="64">
        <v>0</v>
      </c>
      <c r="V53" s="64">
        <v>1</v>
      </c>
      <c r="W53" s="64">
        <v>0</v>
      </c>
      <c r="X53" s="64">
        <v>0</v>
      </c>
      <c r="Y53" s="64">
        <f t="shared" si="1"/>
        <v>3</v>
      </c>
      <c r="Z53" s="64">
        <v>0</v>
      </c>
      <c r="AA53" s="64">
        <v>1</v>
      </c>
      <c r="AB53" s="64">
        <v>1</v>
      </c>
      <c r="AC53" s="64">
        <v>1</v>
      </c>
      <c r="AD53" s="64">
        <v>1</v>
      </c>
      <c r="AE53" s="64">
        <v>0</v>
      </c>
      <c r="AF53" s="64">
        <v>1</v>
      </c>
      <c r="AG53" s="64">
        <v>1</v>
      </c>
      <c r="AH53" s="64">
        <v>0</v>
      </c>
      <c r="AI53" s="64">
        <v>1</v>
      </c>
      <c r="AJ53" s="64">
        <v>0</v>
      </c>
      <c r="AK53" s="62">
        <v>0</v>
      </c>
      <c r="AL53" s="62">
        <v>1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</row>
    <row r="54" spans="1:43" x14ac:dyDescent="0.25">
      <c r="A54" s="62" t="s">
        <v>5359</v>
      </c>
      <c r="B54" s="63" t="s">
        <v>5306</v>
      </c>
      <c r="C54" s="65">
        <v>0</v>
      </c>
      <c r="D54" s="65">
        <v>0</v>
      </c>
      <c r="E54" s="65">
        <v>0</v>
      </c>
      <c r="F54" s="65">
        <v>1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4">
        <f t="shared" si="0"/>
        <v>1</v>
      </c>
      <c r="P54" s="64">
        <v>1</v>
      </c>
      <c r="Q54" s="64">
        <v>0</v>
      </c>
      <c r="R54" s="64">
        <v>0</v>
      </c>
      <c r="S54" s="64">
        <v>1</v>
      </c>
      <c r="T54" s="64">
        <v>0</v>
      </c>
      <c r="U54" s="64">
        <v>0</v>
      </c>
      <c r="V54" s="64">
        <v>1</v>
      </c>
      <c r="W54" s="64">
        <v>0</v>
      </c>
      <c r="X54" s="64">
        <v>0</v>
      </c>
      <c r="Y54" s="64">
        <f t="shared" si="1"/>
        <v>3</v>
      </c>
      <c r="Z54" s="64">
        <v>0</v>
      </c>
      <c r="AA54" s="64">
        <v>1</v>
      </c>
      <c r="AB54" s="64">
        <v>1</v>
      </c>
      <c r="AC54" s="64">
        <v>1</v>
      </c>
      <c r="AD54" s="64">
        <v>1</v>
      </c>
      <c r="AE54" s="64">
        <v>0</v>
      </c>
      <c r="AF54" s="64">
        <v>1</v>
      </c>
      <c r="AG54" s="64">
        <v>1</v>
      </c>
      <c r="AH54" s="64">
        <v>0</v>
      </c>
      <c r="AI54" s="64">
        <v>1</v>
      </c>
      <c r="AJ54" s="64">
        <v>0</v>
      </c>
      <c r="AK54" s="62">
        <v>0</v>
      </c>
      <c r="AL54" s="62">
        <v>1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</row>
    <row r="55" spans="1:43" x14ac:dyDescent="0.25">
      <c r="A55" s="62" t="s">
        <v>5360</v>
      </c>
      <c r="B55" s="63" t="s">
        <v>5306</v>
      </c>
      <c r="C55" s="64">
        <v>0</v>
      </c>
      <c r="D55" s="64">
        <v>0</v>
      </c>
      <c r="E55" s="64">
        <v>0</v>
      </c>
      <c r="F55" s="64">
        <v>1</v>
      </c>
      <c r="G55" s="64">
        <v>1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f t="shared" si="0"/>
        <v>2</v>
      </c>
      <c r="P55" s="64">
        <v>1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1</v>
      </c>
      <c r="W55" s="64">
        <v>0</v>
      </c>
      <c r="X55" s="64">
        <v>1</v>
      </c>
      <c r="Y55" s="64">
        <f t="shared" si="1"/>
        <v>3</v>
      </c>
      <c r="Z55" s="64">
        <v>0</v>
      </c>
      <c r="AA55" s="64">
        <v>1</v>
      </c>
      <c r="AB55" s="64">
        <v>1</v>
      </c>
      <c r="AC55" s="64">
        <v>1</v>
      </c>
      <c r="AD55" s="64">
        <v>1</v>
      </c>
      <c r="AE55" s="64">
        <v>0</v>
      </c>
      <c r="AF55" s="64">
        <v>1</v>
      </c>
      <c r="AG55" s="64">
        <v>1</v>
      </c>
      <c r="AH55" s="64">
        <v>1</v>
      </c>
      <c r="AI55" s="64">
        <v>1</v>
      </c>
      <c r="AJ55" s="64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</row>
    <row r="56" spans="1:43" x14ac:dyDescent="0.25">
      <c r="A56" s="62" t="s">
        <v>5361</v>
      </c>
      <c r="B56" s="63" t="s">
        <v>5325</v>
      </c>
      <c r="C56" s="65">
        <v>0</v>
      </c>
      <c r="D56" s="65">
        <v>0</v>
      </c>
      <c r="E56" s="65">
        <v>0</v>
      </c>
      <c r="F56" s="65">
        <v>1</v>
      </c>
      <c r="G56" s="65">
        <v>1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4">
        <f t="shared" si="0"/>
        <v>2</v>
      </c>
      <c r="P56" s="64">
        <v>1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1</v>
      </c>
      <c r="W56" s="64">
        <v>0</v>
      </c>
      <c r="X56" s="64">
        <v>1</v>
      </c>
      <c r="Y56" s="64">
        <f t="shared" si="1"/>
        <v>3</v>
      </c>
      <c r="Z56" s="64">
        <v>0</v>
      </c>
      <c r="AA56" s="64">
        <v>1</v>
      </c>
      <c r="AB56" s="64">
        <v>1</v>
      </c>
      <c r="AC56" s="64">
        <v>1</v>
      </c>
      <c r="AD56" s="64">
        <v>1</v>
      </c>
      <c r="AE56" s="64">
        <v>0</v>
      </c>
      <c r="AF56" s="64">
        <v>1</v>
      </c>
      <c r="AG56" s="64">
        <v>1</v>
      </c>
      <c r="AH56" s="64">
        <v>0</v>
      </c>
      <c r="AI56" s="64">
        <v>1</v>
      </c>
      <c r="AJ56" s="64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</row>
    <row r="57" spans="1:43" x14ac:dyDescent="0.25">
      <c r="A57" s="62" t="s">
        <v>5362</v>
      </c>
      <c r="B57" s="63" t="s">
        <v>5325</v>
      </c>
      <c r="C57" s="65">
        <v>0</v>
      </c>
      <c r="D57" s="65">
        <v>0</v>
      </c>
      <c r="E57" s="65">
        <v>0</v>
      </c>
      <c r="F57" s="65">
        <v>1</v>
      </c>
      <c r="G57" s="65">
        <v>1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4">
        <f t="shared" si="0"/>
        <v>2</v>
      </c>
      <c r="P57" s="64">
        <v>1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1</v>
      </c>
      <c r="W57" s="64">
        <v>0</v>
      </c>
      <c r="X57" s="64">
        <v>1</v>
      </c>
      <c r="Y57" s="64">
        <f t="shared" si="1"/>
        <v>3</v>
      </c>
      <c r="Z57" s="64">
        <v>0</v>
      </c>
      <c r="AA57" s="64">
        <v>1</v>
      </c>
      <c r="AB57" s="64">
        <v>1</v>
      </c>
      <c r="AC57" s="64">
        <v>1</v>
      </c>
      <c r="AD57" s="64">
        <v>1</v>
      </c>
      <c r="AE57" s="64">
        <v>0</v>
      </c>
      <c r="AF57" s="64">
        <v>1</v>
      </c>
      <c r="AG57" s="64">
        <v>1</v>
      </c>
      <c r="AH57" s="64">
        <v>0</v>
      </c>
      <c r="AI57" s="64">
        <v>1</v>
      </c>
      <c r="AJ57" s="64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</row>
    <row r="58" spans="1:43" x14ac:dyDescent="0.25">
      <c r="A58" s="62" t="s">
        <v>5363</v>
      </c>
      <c r="B58" s="63" t="s">
        <v>5306</v>
      </c>
      <c r="C58" s="64">
        <v>0</v>
      </c>
      <c r="D58" s="64">
        <v>0</v>
      </c>
      <c r="E58" s="64">
        <v>0</v>
      </c>
      <c r="F58" s="64">
        <v>1</v>
      </c>
      <c r="G58" s="64">
        <v>1</v>
      </c>
      <c r="H58" s="64">
        <v>1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1</v>
      </c>
      <c r="O58" s="64">
        <f t="shared" si="0"/>
        <v>4</v>
      </c>
      <c r="P58" s="64">
        <v>1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1</v>
      </c>
      <c r="W58" s="64">
        <v>0</v>
      </c>
      <c r="X58" s="64">
        <v>1</v>
      </c>
      <c r="Y58" s="64">
        <f t="shared" si="1"/>
        <v>3</v>
      </c>
      <c r="Z58" s="64">
        <v>0</v>
      </c>
      <c r="AA58" s="64">
        <v>1</v>
      </c>
      <c r="AB58" s="64">
        <v>1</v>
      </c>
      <c r="AC58" s="64">
        <v>1</v>
      </c>
      <c r="AD58" s="64">
        <v>1</v>
      </c>
      <c r="AE58" s="64">
        <v>0</v>
      </c>
      <c r="AF58" s="64">
        <v>1</v>
      </c>
      <c r="AG58" s="64">
        <v>1</v>
      </c>
      <c r="AH58" s="64">
        <v>0</v>
      </c>
      <c r="AI58" s="64">
        <v>1</v>
      </c>
      <c r="AJ58" s="64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</row>
    <row r="59" spans="1:43" x14ac:dyDescent="0.25">
      <c r="A59" s="62" t="s">
        <v>5364</v>
      </c>
      <c r="B59" s="63" t="s">
        <v>5306</v>
      </c>
      <c r="C59" s="64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1</v>
      </c>
      <c r="K59" s="64">
        <v>0</v>
      </c>
      <c r="L59" s="64">
        <v>0</v>
      </c>
      <c r="M59" s="64">
        <v>0</v>
      </c>
      <c r="N59" s="64">
        <v>0</v>
      </c>
      <c r="O59" s="64">
        <f t="shared" si="0"/>
        <v>1</v>
      </c>
      <c r="P59" s="64">
        <v>1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f t="shared" si="1"/>
        <v>1</v>
      </c>
      <c r="Z59" s="64">
        <v>0</v>
      </c>
      <c r="AA59" s="64">
        <v>1</v>
      </c>
      <c r="AB59" s="64">
        <v>1</v>
      </c>
      <c r="AC59" s="64">
        <v>1</v>
      </c>
      <c r="AD59" s="64">
        <v>1</v>
      </c>
      <c r="AE59" s="64">
        <v>0</v>
      </c>
      <c r="AF59" s="64">
        <v>1</v>
      </c>
      <c r="AG59" s="64">
        <v>1</v>
      </c>
      <c r="AH59" s="64">
        <v>0</v>
      </c>
      <c r="AI59" s="64">
        <v>1</v>
      </c>
      <c r="AJ59" s="64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  <c r="AQ59" s="62">
        <v>0</v>
      </c>
    </row>
    <row r="60" spans="1:43" x14ac:dyDescent="0.25">
      <c r="A60" s="62" t="s">
        <v>5365</v>
      </c>
      <c r="B60" s="63" t="s">
        <v>5306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1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f t="shared" si="0"/>
        <v>1</v>
      </c>
      <c r="P60" s="64">
        <v>1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f t="shared" si="1"/>
        <v>1</v>
      </c>
      <c r="Z60" s="64">
        <v>0</v>
      </c>
      <c r="AA60" s="64">
        <v>1</v>
      </c>
      <c r="AB60" s="64">
        <v>1</v>
      </c>
      <c r="AC60" s="64">
        <v>1</v>
      </c>
      <c r="AD60" s="64">
        <v>1</v>
      </c>
      <c r="AE60" s="64">
        <v>0</v>
      </c>
      <c r="AF60" s="64">
        <v>1</v>
      </c>
      <c r="AG60" s="64">
        <v>1</v>
      </c>
      <c r="AH60" s="64">
        <v>0</v>
      </c>
      <c r="AI60" s="64">
        <v>1</v>
      </c>
      <c r="AJ60" s="64">
        <v>0</v>
      </c>
      <c r="AK60" s="62">
        <v>0</v>
      </c>
      <c r="AL60" s="62">
        <v>0</v>
      </c>
      <c r="AM60" s="62">
        <v>1</v>
      </c>
      <c r="AN60" s="62">
        <v>0</v>
      </c>
      <c r="AO60" s="62">
        <v>0</v>
      </c>
      <c r="AP60" s="62">
        <v>0</v>
      </c>
      <c r="AQ60" s="62">
        <v>0</v>
      </c>
    </row>
    <row r="61" spans="1:43" x14ac:dyDescent="0.25">
      <c r="A61" s="62" t="s">
        <v>5366</v>
      </c>
      <c r="B61" s="63" t="s">
        <v>5306</v>
      </c>
      <c r="C61" s="64">
        <v>0</v>
      </c>
      <c r="D61" s="64">
        <v>0</v>
      </c>
      <c r="E61" s="64">
        <v>0</v>
      </c>
      <c r="F61" s="64">
        <v>1</v>
      </c>
      <c r="G61" s="64">
        <v>0</v>
      </c>
      <c r="H61" s="64">
        <v>1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1</v>
      </c>
      <c r="O61" s="64">
        <f t="shared" si="0"/>
        <v>3</v>
      </c>
      <c r="P61" s="64">
        <v>1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1</v>
      </c>
      <c r="W61" s="64">
        <v>0</v>
      </c>
      <c r="X61" s="64">
        <v>0</v>
      </c>
      <c r="Y61" s="64">
        <f t="shared" si="1"/>
        <v>2</v>
      </c>
      <c r="Z61" s="64">
        <v>0</v>
      </c>
      <c r="AA61" s="64">
        <v>1</v>
      </c>
      <c r="AB61" s="64">
        <v>1</v>
      </c>
      <c r="AC61" s="64">
        <v>1</v>
      </c>
      <c r="AD61" s="64">
        <v>1</v>
      </c>
      <c r="AE61" s="64">
        <v>0</v>
      </c>
      <c r="AF61" s="64">
        <v>1</v>
      </c>
      <c r="AG61" s="64">
        <v>1</v>
      </c>
      <c r="AH61" s="64">
        <v>0</v>
      </c>
      <c r="AI61" s="64">
        <v>1</v>
      </c>
      <c r="AJ61" s="64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</row>
    <row r="62" spans="1:43" x14ac:dyDescent="0.25">
      <c r="A62" s="62" t="s">
        <v>5367</v>
      </c>
      <c r="B62" s="63" t="s">
        <v>5325</v>
      </c>
      <c r="C62" s="64">
        <v>0</v>
      </c>
      <c r="D62" s="64">
        <v>0</v>
      </c>
      <c r="E62" s="64">
        <v>0</v>
      </c>
      <c r="F62" s="64">
        <v>1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f t="shared" si="0"/>
        <v>1</v>
      </c>
      <c r="P62" s="64">
        <v>1</v>
      </c>
      <c r="Q62" s="64">
        <v>0</v>
      </c>
      <c r="R62" s="64">
        <v>0</v>
      </c>
      <c r="S62" s="64">
        <v>1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f t="shared" si="1"/>
        <v>2</v>
      </c>
      <c r="Z62" s="64">
        <v>0</v>
      </c>
      <c r="AA62" s="64">
        <v>1</v>
      </c>
      <c r="AB62" s="64">
        <v>1</v>
      </c>
      <c r="AC62" s="64">
        <v>0</v>
      </c>
      <c r="AD62" s="64">
        <v>1</v>
      </c>
      <c r="AE62" s="64">
        <v>0</v>
      </c>
      <c r="AF62" s="64">
        <v>1</v>
      </c>
      <c r="AG62" s="64">
        <v>1</v>
      </c>
      <c r="AH62" s="64">
        <v>0</v>
      </c>
      <c r="AI62" s="64">
        <v>1</v>
      </c>
      <c r="AJ62" s="64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  <c r="AP62" s="62">
        <v>0</v>
      </c>
      <c r="AQ62" s="62">
        <v>0</v>
      </c>
    </row>
    <row r="63" spans="1:43" x14ac:dyDescent="0.25">
      <c r="A63" s="62" t="s">
        <v>5368</v>
      </c>
      <c r="B63" s="63" t="s">
        <v>5325</v>
      </c>
      <c r="C63" s="64">
        <v>0</v>
      </c>
      <c r="D63" s="64">
        <v>0</v>
      </c>
      <c r="E63" s="64">
        <v>0</v>
      </c>
      <c r="F63" s="64">
        <v>1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f t="shared" si="0"/>
        <v>1</v>
      </c>
      <c r="P63" s="64">
        <v>1</v>
      </c>
      <c r="Q63" s="64">
        <v>0</v>
      </c>
      <c r="R63" s="64">
        <v>0</v>
      </c>
      <c r="S63" s="64">
        <v>1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f t="shared" si="1"/>
        <v>2</v>
      </c>
      <c r="Z63" s="64">
        <v>0</v>
      </c>
      <c r="AA63" s="64">
        <v>1</v>
      </c>
      <c r="AB63" s="64">
        <v>1</v>
      </c>
      <c r="AC63" s="64">
        <v>1</v>
      </c>
      <c r="AD63" s="64">
        <v>1</v>
      </c>
      <c r="AE63" s="64">
        <v>0</v>
      </c>
      <c r="AF63" s="64">
        <v>1</v>
      </c>
      <c r="AG63" s="64">
        <v>1</v>
      </c>
      <c r="AH63" s="64">
        <v>0</v>
      </c>
      <c r="AI63" s="64">
        <v>1</v>
      </c>
      <c r="AJ63" s="64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</row>
    <row r="64" spans="1:43" x14ac:dyDescent="0.25">
      <c r="A64" s="62" t="s">
        <v>5369</v>
      </c>
      <c r="B64" s="63" t="s">
        <v>5325</v>
      </c>
      <c r="C64" s="65">
        <v>0</v>
      </c>
      <c r="D64" s="65">
        <v>0</v>
      </c>
      <c r="E64" s="65">
        <v>0</v>
      </c>
      <c r="F64" s="65">
        <v>1</v>
      </c>
      <c r="G64" s="65">
        <v>1</v>
      </c>
      <c r="H64" s="65">
        <v>1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1</v>
      </c>
      <c r="O64" s="64">
        <f t="shared" si="0"/>
        <v>4</v>
      </c>
      <c r="P64" s="64">
        <v>1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1</v>
      </c>
      <c r="W64" s="64">
        <v>0</v>
      </c>
      <c r="X64" s="64">
        <v>1</v>
      </c>
      <c r="Y64" s="64">
        <f t="shared" si="1"/>
        <v>3</v>
      </c>
      <c r="Z64" s="64">
        <v>0</v>
      </c>
      <c r="AA64" s="64">
        <v>1</v>
      </c>
      <c r="AB64" s="64">
        <v>1</v>
      </c>
      <c r="AC64" s="64">
        <v>1</v>
      </c>
      <c r="AD64" s="64">
        <v>1</v>
      </c>
      <c r="AE64" s="64">
        <v>0</v>
      </c>
      <c r="AF64" s="64">
        <v>1</v>
      </c>
      <c r="AG64" s="64">
        <v>1</v>
      </c>
      <c r="AH64" s="64">
        <v>1</v>
      </c>
      <c r="AI64" s="64">
        <v>1</v>
      </c>
      <c r="AJ64" s="64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</row>
    <row r="65" spans="1:43" x14ac:dyDescent="0.25">
      <c r="A65" s="62" t="s">
        <v>5122</v>
      </c>
      <c r="B65" s="63" t="s">
        <v>5325</v>
      </c>
      <c r="C65" s="65">
        <v>0</v>
      </c>
      <c r="D65" s="65">
        <v>0</v>
      </c>
      <c r="E65" s="65">
        <v>0</v>
      </c>
      <c r="F65" s="65">
        <v>1</v>
      </c>
      <c r="G65" s="65">
        <v>1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4">
        <f t="shared" si="0"/>
        <v>2</v>
      </c>
      <c r="P65" s="64">
        <v>1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1</v>
      </c>
      <c r="W65" s="64">
        <v>0</v>
      </c>
      <c r="X65" s="64">
        <v>1</v>
      </c>
      <c r="Y65" s="64">
        <f t="shared" si="1"/>
        <v>3</v>
      </c>
      <c r="Z65" s="64">
        <v>0</v>
      </c>
      <c r="AA65" s="64">
        <v>1</v>
      </c>
      <c r="AB65" s="64">
        <v>1</v>
      </c>
      <c r="AC65" s="64">
        <v>1</v>
      </c>
      <c r="AD65" s="64">
        <v>1</v>
      </c>
      <c r="AE65" s="64">
        <v>0</v>
      </c>
      <c r="AF65" s="64">
        <v>1</v>
      </c>
      <c r="AG65" s="64">
        <v>1</v>
      </c>
      <c r="AH65" s="64">
        <v>0</v>
      </c>
      <c r="AI65" s="64">
        <v>1</v>
      </c>
      <c r="AJ65" s="64">
        <v>0</v>
      </c>
      <c r="AK65" s="62">
        <v>0</v>
      </c>
      <c r="AL65" s="62">
        <v>0</v>
      </c>
      <c r="AM65" s="62">
        <v>1</v>
      </c>
      <c r="AN65" s="62">
        <v>0</v>
      </c>
      <c r="AO65" s="62">
        <v>0</v>
      </c>
      <c r="AP65" s="62">
        <v>0</v>
      </c>
      <c r="AQ65" s="62">
        <v>0</v>
      </c>
    </row>
    <row r="66" spans="1:43" x14ac:dyDescent="0.25">
      <c r="A66" s="62" t="s">
        <v>5370</v>
      </c>
      <c r="B66" s="63" t="s">
        <v>5325</v>
      </c>
      <c r="C66" s="65">
        <v>0</v>
      </c>
      <c r="D66" s="65">
        <v>0</v>
      </c>
      <c r="E66" s="65">
        <v>0</v>
      </c>
      <c r="F66" s="65">
        <v>1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1</v>
      </c>
      <c r="O66" s="64">
        <f t="shared" si="0"/>
        <v>2</v>
      </c>
      <c r="P66" s="64">
        <v>1</v>
      </c>
      <c r="Q66" s="64">
        <v>0</v>
      </c>
      <c r="R66" s="64">
        <v>0</v>
      </c>
      <c r="S66" s="64">
        <v>1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f t="shared" si="1"/>
        <v>2</v>
      </c>
      <c r="Z66" s="64">
        <v>0</v>
      </c>
      <c r="AA66" s="64">
        <v>1</v>
      </c>
      <c r="AB66" s="64">
        <v>1</v>
      </c>
      <c r="AC66" s="64">
        <v>1</v>
      </c>
      <c r="AD66" s="64">
        <v>1</v>
      </c>
      <c r="AE66" s="64">
        <v>0</v>
      </c>
      <c r="AF66" s="64">
        <v>1</v>
      </c>
      <c r="AG66" s="64">
        <v>1</v>
      </c>
      <c r="AH66" s="64">
        <v>1</v>
      </c>
      <c r="AI66" s="64">
        <v>1</v>
      </c>
      <c r="AJ66" s="64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</row>
    <row r="67" spans="1:43" x14ac:dyDescent="0.25">
      <c r="A67" s="62" t="s">
        <v>5371</v>
      </c>
      <c r="B67" s="63" t="s">
        <v>5325</v>
      </c>
      <c r="C67" s="65">
        <v>0</v>
      </c>
      <c r="D67" s="65">
        <v>0</v>
      </c>
      <c r="E67" s="65">
        <v>0</v>
      </c>
      <c r="F67" s="65">
        <v>1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4">
        <f t="shared" si="0"/>
        <v>1</v>
      </c>
      <c r="P67" s="64">
        <v>1</v>
      </c>
      <c r="Q67" s="64">
        <v>0</v>
      </c>
      <c r="R67" s="64">
        <v>0</v>
      </c>
      <c r="S67" s="64">
        <v>1</v>
      </c>
      <c r="T67" s="64">
        <v>0</v>
      </c>
      <c r="U67" s="64">
        <v>0</v>
      </c>
      <c r="V67" s="64">
        <v>1</v>
      </c>
      <c r="W67" s="64">
        <v>0</v>
      </c>
      <c r="X67" s="64">
        <v>1</v>
      </c>
      <c r="Y67" s="64">
        <f t="shared" si="1"/>
        <v>4</v>
      </c>
      <c r="Z67" s="64">
        <v>0</v>
      </c>
      <c r="AA67" s="64">
        <v>1</v>
      </c>
      <c r="AB67" s="64">
        <v>1</v>
      </c>
      <c r="AC67" s="64">
        <v>1</v>
      </c>
      <c r="AD67" s="64">
        <v>1</v>
      </c>
      <c r="AE67" s="64">
        <v>0</v>
      </c>
      <c r="AF67" s="64">
        <v>1</v>
      </c>
      <c r="AG67" s="64">
        <v>1</v>
      </c>
      <c r="AH67" s="64">
        <v>0</v>
      </c>
      <c r="AI67" s="64">
        <v>1</v>
      </c>
      <c r="AJ67" s="64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</row>
    <row r="68" spans="1:43" x14ac:dyDescent="0.25">
      <c r="A68" s="62" t="s">
        <v>5372</v>
      </c>
      <c r="B68" s="63" t="s">
        <v>5325</v>
      </c>
      <c r="C68" s="65">
        <v>0</v>
      </c>
      <c r="D68" s="65">
        <v>0</v>
      </c>
      <c r="E68" s="65">
        <v>0</v>
      </c>
      <c r="F68" s="65">
        <v>1</v>
      </c>
      <c r="G68" s="65">
        <v>1</v>
      </c>
      <c r="H68" s="65">
        <v>0</v>
      </c>
      <c r="I68" s="65">
        <v>0</v>
      </c>
      <c r="J68" s="65">
        <v>1</v>
      </c>
      <c r="K68" s="65">
        <v>0</v>
      </c>
      <c r="L68" s="65">
        <v>0</v>
      </c>
      <c r="M68" s="65">
        <v>0</v>
      </c>
      <c r="N68" s="65">
        <v>1</v>
      </c>
      <c r="O68" s="64">
        <f t="shared" ref="O68:O131" si="2">SUM(C68:N68)</f>
        <v>4</v>
      </c>
      <c r="P68" s="64">
        <v>1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1</v>
      </c>
      <c r="Y68" s="64">
        <f t="shared" ref="Y68:Y131" si="3">SUM(P68:X68)</f>
        <v>2</v>
      </c>
      <c r="Z68" s="64">
        <v>0</v>
      </c>
      <c r="AA68" s="64">
        <v>1</v>
      </c>
      <c r="AB68" s="64">
        <v>1</v>
      </c>
      <c r="AC68" s="64">
        <v>1</v>
      </c>
      <c r="AD68" s="64">
        <v>1</v>
      </c>
      <c r="AE68" s="64">
        <v>0</v>
      </c>
      <c r="AF68" s="64">
        <v>1</v>
      </c>
      <c r="AG68" s="64">
        <v>1</v>
      </c>
      <c r="AH68" s="64">
        <v>1</v>
      </c>
      <c r="AI68" s="64">
        <v>1</v>
      </c>
      <c r="AJ68" s="64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</row>
    <row r="69" spans="1:43" x14ac:dyDescent="0.25">
      <c r="A69" s="62" t="s">
        <v>5373</v>
      </c>
      <c r="B69" s="63" t="s">
        <v>5325</v>
      </c>
      <c r="C69" s="65">
        <v>0</v>
      </c>
      <c r="D69" s="65">
        <v>0</v>
      </c>
      <c r="E69" s="65">
        <v>0</v>
      </c>
      <c r="F69" s="65">
        <v>1</v>
      </c>
      <c r="G69" s="65">
        <v>1</v>
      </c>
      <c r="H69" s="65">
        <v>1</v>
      </c>
      <c r="I69" s="65">
        <v>0</v>
      </c>
      <c r="J69" s="65">
        <v>1</v>
      </c>
      <c r="K69" s="65">
        <v>1</v>
      </c>
      <c r="L69" s="65">
        <v>0</v>
      </c>
      <c r="M69" s="65">
        <v>0</v>
      </c>
      <c r="N69" s="65">
        <v>1</v>
      </c>
      <c r="O69" s="64">
        <f t="shared" si="2"/>
        <v>6</v>
      </c>
      <c r="P69" s="64">
        <v>1</v>
      </c>
      <c r="Q69" s="64">
        <v>0</v>
      </c>
      <c r="R69" s="64">
        <v>0</v>
      </c>
      <c r="S69" s="64">
        <v>1</v>
      </c>
      <c r="T69" s="64">
        <v>0</v>
      </c>
      <c r="U69" s="64">
        <v>0</v>
      </c>
      <c r="V69" s="64">
        <v>1</v>
      </c>
      <c r="W69" s="64">
        <v>0</v>
      </c>
      <c r="X69" s="64">
        <v>1</v>
      </c>
      <c r="Y69" s="64">
        <f t="shared" si="3"/>
        <v>4</v>
      </c>
      <c r="Z69" s="64">
        <v>0</v>
      </c>
      <c r="AA69" s="64">
        <v>1</v>
      </c>
      <c r="AB69" s="64">
        <v>1</v>
      </c>
      <c r="AC69" s="64">
        <v>1</v>
      </c>
      <c r="AD69" s="64">
        <v>1</v>
      </c>
      <c r="AE69" s="64">
        <v>0</v>
      </c>
      <c r="AF69" s="64">
        <v>1</v>
      </c>
      <c r="AG69" s="64">
        <v>1</v>
      </c>
      <c r="AH69" s="64">
        <v>0</v>
      </c>
      <c r="AI69" s="64">
        <v>1</v>
      </c>
      <c r="AJ69" s="64">
        <v>0</v>
      </c>
      <c r="AK69" s="62">
        <v>0</v>
      </c>
      <c r="AL69" s="62">
        <v>1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</row>
    <row r="70" spans="1:43" x14ac:dyDescent="0.25">
      <c r="A70" s="62" t="s">
        <v>5374</v>
      </c>
      <c r="B70" s="63" t="s">
        <v>5325</v>
      </c>
      <c r="C70" s="65">
        <v>0</v>
      </c>
      <c r="D70" s="65">
        <v>0</v>
      </c>
      <c r="E70" s="65">
        <v>0</v>
      </c>
      <c r="F70" s="65">
        <v>1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4">
        <f t="shared" si="2"/>
        <v>1</v>
      </c>
      <c r="P70" s="64">
        <v>1</v>
      </c>
      <c r="Q70" s="64">
        <v>0</v>
      </c>
      <c r="R70" s="64">
        <v>0</v>
      </c>
      <c r="S70" s="64">
        <v>1</v>
      </c>
      <c r="T70" s="64">
        <v>0</v>
      </c>
      <c r="U70" s="64">
        <v>0</v>
      </c>
      <c r="V70" s="64">
        <v>1</v>
      </c>
      <c r="W70" s="64">
        <v>0</v>
      </c>
      <c r="X70" s="64">
        <v>1</v>
      </c>
      <c r="Y70" s="64">
        <f t="shared" si="3"/>
        <v>4</v>
      </c>
      <c r="Z70" s="64">
        <v>0</v>
      </c>
      <c r="AA70" s="64">
        <v>1</v>
      </c>
      <c r="AB70" s="64">
        <v>1</v>
      </c>
      <c r="AC70" s="64">
        <v>0</v>
      </c>
      <c r="AD70" s="64">
        <v>1</v>
      </c>
      <c r="AE70" s="64">
        <v>0</v>
      </c>
      <c r="AF70" s="64">
        <v>1</v>
      </c>
      <c r="AG70" s="64">
        <v>1</v>
      </c>
      <c r="AH70" s="64">
        <v>0</v>
      </c>
      <c r="AI70" s="64">
        <v>1</v>
      </c>
      <c r="AJ70" s="64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</row>
    <row r="71" spans="1:43" x14ac:dyDescent="0.25">
      <c r="A71" s="62" t="s">
        <v>5375</v>
      </c>
      <c r="B71" s="63" t="s">
        <v>5325</v>
      </c>
      <c r="C71" s="64">
        <v>0</v>
      </c>
      <c r="D71" s="64">
        <v>0</v>
      </c>
      <c r="E71" s="64">
        <v>0</v>
      </c>
      <c r="F71" s="64">
        <v>1</v>
      </c>
      <c r="G71" s="64">
        <v>1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f t="shared" si="2"/>
        <v>2</v>
      </c>
      <c r="P71" s="64">
        <v>1</v>
      </c>
      <c r="Q71" s="64">
        <v>0</v>
      </c>
      <c r="R71" s="64">
        <v>0</v>
      </c>
      <c r="S71" s="64">
        <v>1</v>
      </c>
      <c r="T71" s="64">
        <v>0</v>
      </c>
      <c r="U71" s="64">
        <v>0</v>
      </c>
      <c r="V71" s="64">
        <v>1</v>
      </c>
      <c r="W71" s="64">
        <v>0</v>
      </c>
      <c r="X71" s="64">
        <v>1</v>
      </c>
      <c r="Y71" s="64">
        <f t="shared" si="3"/>
        <v>4</v>
      </c>
      <c r="Z71" s="64">
        <v>0</v>
      </c>
      <c r="AA71" s="64">
        <v>1</v>
      </c>
      <c r="AB71" s="64">
        <v>1</v>
      </c>
      <c r="AC71" s="64">
        <v>1</v>
      </c>
      <c r="AD71" s="64">
        <v>1</v>
      </c>
      <c r="AE71" s="64">
        <v>0</v>
      </c>
      <c r="AF71" s="64">
        <v>1</v>
      </c>
      <c r="AG71" s="64">
        <v>1</v>
      </c>
      <c r="AH71" s="64">
        <v>0</v>
      </c>
      <c r="AI71" s="64">
        <v>1</v>
      </c>
      <c r="AJ71" s="64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</row>
    <row r="72" spans="1:43" x14ac:dyDescent="0.25">
      <c r="A72" s="62" t="s">
        <v>5376</v>
      </c>
      <c r="B72" s="63" t="s">
        <v>5325</v>
      </c>
      <c r="C72" s="64">
        <v>0</v>
      </c>
      <c r="D72" s="64">
        <v>0</v>
      </c>
      <c r="E72" s="64">
        <v>0</v>
      </c>
      <c r="F72" s="64">
        <v>0</v>
      </c>
      <c r="G72" s="64">
        <v>1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1</v>
      </c>
      <c r="O72" s="64">
        <f t="shared" si="2"/>
        <v>2</v>
      </c>
      <c r="P72" s="64">
        <v>1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1</v>
      </c>
      <c r="W72" s="64">
        <v>0</v>
      </c>
      <c r="X72" s="64">
        <v>1</v>
      </c>
      <c r="Y72" s="64">
        <f t="shared" si="3"/>
        <v>3</v>
      </c>
      <c r="Z72" s="64">
        <v>0</v>
      </c>
      <c r="AA72" s="64">
        <v>1</v>
      </c>
      <c r="AB72" s="64">
        <v>1</v>
      </c>
      <c r="AC72" s="64">
        <v>1</v>
      </c>
      <c r="AD72" s="64">
        <v>1</v>
      </c>
      <c r="AE72" s="64">
        <v>0</v>
      </c>
      <c r="AF72" s="64">
        <v>1</v>
      </c>
      <c r="AG72" s="64">
        <v>1</v>
      </c>
      <c r="AH72" s="64">
        <v>0</v>
      </c>
      <c r="AI72" s="64">
        <v>1</v>
      </c>
      <c r="AJ72" s="64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</row>
    <row r="73" spans="1:43" x14ac:dyDescent="0.25">
      <c r="A73" s="62" t="s">
        <v>5377</v>
      </c>
      <c r="B73" s="63" t="s">
        <v>5325</v>
      </c>
      <c r="C73" s="64">
        <v>0</v>
      </c>
      <c r="D73" s="64">
        <v>0</v>
      </c>
      <c r="E73" s="64">
        <v>0</v>
      </c>
      <c r="F73" s="64">
        <v>1</v>
      </c>
      <c r="G73" s="64">
        <v>1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f t="shared" si="2"/>
        <v>2</v>
      </c>
      <c r="P73" s="64">
        <v>1</v>
      </c>
      <c r="Q73" s="64">
        <v>0</v>
      </c>
      <c r="R73" s="64">
        <v>0</v>
      </c>
      <c r="S73" s="64">
        <v>1</v>
      </c>
      <c r="T73" s="64">
        <v>0</v>
      </c>
      <c r="U73" s="64">
        <v>0</v>
      </c>
      <c r="V73" s="64">
        <v>1</v>
      </c>
      <c r="W73" s="64">
        <v>0</v>
      </c>
      <c r="X73" s="64">
        <v>1</v>
      </c>
      <c r="Y73" s="64">
        <f t="shared" si="3"/>
        <v>4</v>
      </c>
      <c r="Z73" s="64">
        <v>0</v>
      </c>
      <c r="AA73" s="64">
        <v>1</v>
      </c>
      <c r="AB73" s="64">
        <v>1</v>
      </c>
      <c r="AC73" s="64">
        <v>0</v>
      </c>
      <c r="AD73" s="64">
        <v>1</v>
      </c>
      <c r="AE73" s="64">
        <v>0</v>
      </c>
      <c r="AF73" s="64">
        <v>1</v>
      </c>
      <c r="AG73" s="64">
        <v>1</v>
      </c>
      <c r="AH73" s="64">
        <v>0</v>
      </c>
      <c r="AI73" s="64">
        <v>1</v>
      </c>
      <c r="AJ73" s="64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</row>
    <row r="74" spans="1:43" x14ac:dyDescent="0.25">
      <c r="A74" s="62" t="s">
        <v>5378</v>
      </c>
      <c r="B74" s="63" t="s">
        <v>5325</v>
      </c>
      <c r="C74" s="65">
        <v>0</v>
      </c>
      <c r="D74" s="65">
        <v>0</v>
      </c>
      <c r="E74" s="65">
        <v>0</v>
      </c>
      <c r="F74" s="65">
        <v>1</v>
      </c>
      <c r="G74" s="65">
        <v>1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4">
        <f t="shared" si="2"/>
        <v>2</v>
      </c>
      <c r="P74" s="64">
        <v>1</v>
      </c>
      <c r="Q74" s="64">
        <v>0</v>
      </c>
      <c r="R74" s="64">
        <v>0</v>
      </c>
      <c r="S74" s="64">
        <v>1</v>
      </c>
      <c r="T74" s="64">
        <v>0</v>
      </c>
      <c r="U74" s="64">
        <v>0</v>
      </c>
      <c r="V74" s="64">
        <v>1</v>
      </c>
      <c r="W74" s="64">
        <v>0</v>
      </c>
      <c r="X74" s="64">
        <v>1</v>
      </c>
      <c r="Y74" s="64">
        <f t="shared" si="3"/>
        <v>4</v>
      </c>
      <c r="Z74" s="64">
        <v>0</v>
      </c>
      <c r="AA74" s="64">
        <v>1</v>
      </c>
      <c r="AB74" s="64">
        <v>1</v>
      </c>
      <c r="AC74" s="64">
        <v>0</v>
      </c>
      <c r="AD74" s="64">
        <v>1</v>
      </c>
      <c r="AE74" s="64">
        <v>0</v>
      </c>
      <c r="AF74" s="64">
        <v>1</v>
      </c>
      <c r="AG74" s="64">
        <v>1</v>
      </c>
      <c r="AH74" s="64">
        <v>0</v>
      </c>
      <c r="AI74" s="64">
        <v>1</v>
      </c>
      <c r="AJ74" s="64">
        <v>0</v>
      </c>
      <c r="AK74" s="62">
        <v>0</v>
      </c>
      <c r="AL74" s="62">
        <v>1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</row>
    <row r="75" spans="1:43" x14ac:dyDescent="0.25">
      <c r="A75" s="62" t="s">
        <v>5379</v>
      </c>
      <c r="B75" s="63" t="s">
        <v>5325</v>
      </c>
      <c r="C75" s="65">
        <v>0</v>
      </c>
      <c r="D75" s="65">
        <v>0</v>
      </c>
      <c r="E75" s="65">
        <v>0</v>
      </c>
      <c r="F75" s="65">
        <v>1</v>
      </c>
      <c r="G75" s="65">
        <v>1</v>
      </c>
      <c r="H75" s="65">
        <v>1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4">
        <f t="shared" si="2"/>
        <v>3</v>
      </c>
      <c r="P75" s="64">
        <v>1</v>
      </c>
      <c r="Q75" s="64">
        <v>0</v>
      </c>
      <c r="R75" s="64">
        <v>0</v>
      </c>
      <c r="S75" s="64">
        <v>1</v>
      </c>
      <c r="T75" s="64">
        <v>0</v>
      </c>
      <c r="U75" s="64">
        <v>0</v>
      </c>
      <c r="V75" s="64">
        <v>0</v>
      </c>
      <c r="W75" s="64">
        <v>0</v>
      </c>
      <c r="X75" s="64">
        <v>1</v>
      </c>
      <c r="Y75" s="64">
        <f t="shared" si="3"/>
        <v>3</v>
      </c>
      <c r="Z75" s="64">
        <v>0</v>
      </c>
      <c r="AA75" s="64">
        <v>1</v>
      </c>
      <c r="AB75" s="64">
        <v>1</v>
      </c>
      <c r="AC75" s="64">
        <v>1</v>
      </c>
      <c r="AD75" s="64">
        <v>1</v>
      </c>
      <c r="AE75" s="64">
        <v>0</v>
      </c>
      <c r="AF75" s="64">
        <v>1</v>
      </c>
      <c r="AG75" s="64">
        <v>1</v>
      </c>
      <c r="AH75" s="64">
        <v>0</v>
      </c>
      <c r="AI75" s="64">
        <v>1</v>
      </c>
      <c r="AJ75" s="64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</row>
    <row r="76" spans="1:43" x14ac:dyDescent="0.25">
      <c r="A76" s="62" t="s">
        <v>5380</v>
      </c>
      <c r="B76" s="63" t="s">
        <v>5325</v>
      </c>
      <c r="C76" s="65">
        <v>0</v>
      </c>
      <c r="D76" s="65">
        <v>0</v>
      </c>
      <c r="E76" s="65">
        <v>0</v>
      </c>
      <c r="F76" s="65">
        <v>1</v>
      </c>
      <c r="G76" s="65">
        <v>1</v>
      </c>
      <c r="H76" s="65">
        <v>1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1</v>
      </c>
      <c r="O76" s="64">
        <f t="shared" si="2"/>
        <v>4</v>
      </c>
      <c r="P76" s="64">
        <v>1</v>
      </c>
      <c r="Q76" s="64">
        <v>0</v>
      </c>
      <c r="R76" s="64">
        <v>0</v>
      </c>
      <c r="S76" s="64">
        <v>1</v>
      </c>
      <c r="T76" s="64">
        <v>0</v>
      </c>
      <c r="U76" s="64">
        <v>0</v>
      </c>
      <c r="V76" s="64">
        <v>1</v>
      </c>
      <c r="W76" s="64">
        <v>0</v>
      </c>
      <c r="X76" s="64">
        <v>1</v>
      </c>
      <c r="Y76" s="64">
        <f t="shared" si="3"/>
        <v>4</v>
      </c>
      <c r="Z76" s="64">
        <v>0</v>
      </c>
      <c r="AA76" s="64">
        <v>1</v>
      </c>
      <c r="AB76" s="64">
        <v>1</v>
      </c>
      <c r="AC76" s="64">
        <v>1</v>
      </c>
      <c r="AD76" s="64">
        <v>1</v>
      </c>
      <c r="AE76" s="64">
        <v>0</v>
      </c>
      <c r="AF76" s="64">
        <v>1</v>
      </c>
      <c r="AG76" s="64">
        <v>1</v>
      </c>
      <c r="AH76" s="64">
        <v>0</v>
      </c>
      <c r="AI76" s="64">
        <v>1</v>
      </c>
      <c r="AJ76" s="64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</row>
    <row r="77" spans="1:43" x14ac:dyDescent="0.25">
      <c r="A77" s="62" t="s">
        <v>5381</v>
      </c>
      <c r="B77" s="63" t="s">
        <v>5325</v>
      </c>
      <c r="C77" s="65">
        <v>0</v>
      </c>
      <c r="D77" s="65">
        <v>0</v>
      </c>
      <c r="E77" s="65">
        <v>0</v>
      </c>
      <c r="F77" s="65">
        <v>1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4">
        <f t="shared" si="2"/>
        <v>1</v>
      </c>
      <c r="P77" s="64">
        <v>1</v>
      </c>
      <c r="Q77" s="64">
        <v>0</v>
      </c>
      <c r="R77" s="64">
        <v>0</v>
      </c>
      <c r="S77" s="64">
        <v>1</v>
      </c>
      <c r="T77" s="64">
        <v>0</v>
      </c>
      <c r="U77" s="64">
        <v>0</v>
      </c>
      <c r="V77" s="64">
        <v>1</v>
      </c>
      <c r="W77" s="64">
        <v>0</v>
      </c>
      <c r="X77" s="64">
        <v>0</v>
      </c>
      <c r="Y77" s="64">
        <f t="shared" si="3"/>
        <v>3</v>
      </c>
      <c r="Z77" s="64">
        <v>0</v>
      </c>
      <c r="AA77" s="64">
        <v>1</v>
      </c>
      <c r="AB77" s="64">
        <v>1</v>
      </c>
      <c r="AC77" s="64">
        <v>1</v>
      </c>
      <c r="AD77" s="64">
        <v>1</v>
      </c>
      <c r="AE77" s="64">
        <v>0</v>
      </c>
      <c r="AF77" s="64">
        <v>1</v>
      </c>
      <c r="AG77" s="64">
        <v>1</v>
      </c>
      <c r="AH77" s="64">
        <v>0</v>
      </c>
      <c r="AI77" s="64">
        <v>1</v>
      </c>
      <c r="AJ77" s="64">
        <v>0</v>
      </c>
      <c r="AK77" s="62">
        <v>0</v>
      </c>
      <c r="AL77" s="62">
        <v>1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</row>
    <row r="78" spans="1:43" x14ac:dyDescent="0.25">
      <c r="A78" s="62" t="s">
        <v>5141</v>
      </c>
      <c r="B78" s="63" t="s">
        <v>5325</v>
      </c>
      <c r="C78" s="65">
        <v>0</v>
      </c>
      <c r="D78" s="65">
        <v>0</v>
      </c>
      <c r="E78" s="65">
        <v>0</v>
      </c>
      <c r="F78" s="65">
        <v>1</v>
      </c>
      <c r="G78" s="65">
        <v>1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4">
        <f t="shared" si="2"/>
        <v>2</v>
      </c>
      <c r="P78" s="64">
        <v>1</v>
      </c>
      <c r="Q78" s="64">
        <v>0</v>
      </c>
      <c r="R78" s="64">
        <v>0</v>
      </c>
      <c r="S78" s="64">
        <v>1</v>
      </c>
      <c r="T78" s="64">
        <v>0</v>
      </c>
      <c r="U78" s="64">
        <v>0</v>
      </c>
      <c r="V78" s="64">
        <v>1</v>
      </c>
      <c r="W78" s="64">
        <v>0</v>
      </c>
      <c r="X78" s="64">
        <v>1</v>
      </c>
      <c r="Y78" s="64">
        <f t="shared" si="3"/>
        <v>4</v>
      </c>
      <c r="Z78" s="64">
        <v>0</v>
      </c>
      <c r="AA78" s="64">
        <v>1</v>
      </c>
      <c r="AB78" s="64">
        <v>1</v>
      </c>
      <c r="AC78" s="64">
        <v>1</v>
      </c>
      <c r="AD78" s="64">
        <v>1</v>
      </c>
      <c r="AE78" s="64">
        <v>0</v>
      </c>
      <c r="AF78" s="64">
        <v>1</v>
      </c>
      <c r="AG78" s="64">
        <v>1</v>
      </c>
      <c r="AH78" s="64">
        <v>0</v>
      </c>
      <c r="AI78" s="64">
        <v>1</v>
      </c>
      <c r="AJ78" s="64">
        <v>0</v>
      </c>
      <c r="AK78" s="62">
        <v>0</v>
      </c>
      <c r="AL78" s="62">
        <v>1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</row>
    <row r="79" spans="1:43" x14ac:dyDescent="0.25">
      <c r="A79" s="62" t="s">
        <v>5382</v>
      </c>
      <c r="B79" s="63" t="s">
        <v>5325</v>
      </c>
      <c r="C79" s="65">
        <v>0</v>
      </c>
      <c r="D79" s="65">
        <v>0</v>
      </c>
      <c r="E79" s="65">
        <v>0</v>
      </c>
      <c r="F79" s="65">
        <v>0</v>
      </c>
      <c r="G79" s="65">
        <v>1</v>
      </c>
      <c r="H79" s="65">
        <v>0</v>
      </c>
      <c r="I79" s="65">
        <v>0</v>
      </c>
      <c r="J79" s="65">
        <v>0</v>
      </c>
      <c r="K79" s="65">
        <v>0</v>
      </c>
      <c r="L79" s="65">
        <v>1</v>
      </c>
      <c r="M79" s="65">
        <v>0</v>
      </c>
      <c r="N79" s="65">
        <v>0</v>
      </c>
      <c r="O79" s="64">
        <f t="shared" si="2"/>
        <v>2</v>
      </c>
      <c r="P79" s="64">
        <v>1</v>
      </c>
      <c r="Q79" s="64">
        <v>0</v>
      </c>
      <c r="R79" s="64">
        <v>0</v>
      </c>
      <c r="S79" s="64">
        <v>1</v>
      </c>
      <c r="T79" s="64">
        <v>0</v>
      </c>
      <c r="U79" s="64">
        <v>0</v>
      </c>
      <c r="V79" s="64">
        <v>1</v>
      </c>
      <c r="W79" s="64">
        <v>0</v>
      </c>
      <c r="X79" s="64">
        <v>1</v>
      </c>
      <c r="Y79" s="64">
        <f t="shared" si="3"/>
        <v>4</v>
      </c>
      <c r="Z79" s="64">
        <v>0</v>
      </c>
      <c r="AA79" s="64">
        <v>1</v>
      </c>
      <c r="AB79" s="64">
        <v>1</v>
      </c>
      <c r="AC79" s="64">
        <v>1</v>
      </c>
      <c r="AD79" s="64">
        <v>1</v>
      </c>
      <c r="AE79" s="64">
        <v>0</v>
      </c>
      <c r="AF79" s="64">
        <v>1</v>
      </c>
      <c r="AG79" s="64">
        <v>1</v>
      </c>
      <c r="AH79" s="64">
        <v>1</v>
      </c>
      <c r="AI79" s="64">
        <v>1</v>
      </c>
      <c r="AJ79" s="64">
        <v>0</v>
      </c>
      <c r="AK79" s="62">
        <v>0</v>
      </c>
      <c r="AL79" s="62">
        <v>1</v>
      </c>
      <c r="AM79" s="62">
        <v>1</v>
      </c>
      <c r="AN79" s="62">
        <v>0</v>
      </c>
      <c r="AO79" s="62">
        <v>0</v>
      </c>
      <c r="AP79" s="62">
        <v>0</v>
      </c>
      <c r="AQ79" s="62">
        <v>0</v>
      </c>
    </row>
    <row r="80" spans="1:43" x14ac:dyDescent="0.25">
      <c r="A80" s="62" t="s">
        <v>5383</v>
      </c>
      <c r="B80" s="63" t="s">
        <v>5325</v>
      </c>
      <c r="C80" s="64">
        <v>0</v>
      </c>
      <c r="D80" s="64">
        <v>0</v>
      </c>
      <c r="E80" s="64">
        <v>0</v>
      </c>
      <c r="F80" s="64">
        <v>1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f t="shared" si="2"/>
        <v>1</v>
      </c>
      <c r="P80" s="64">
        <v>1</v>
      </c>
      <c r="Q80" s="64">
        <v>0</v>
      </c>
      <c r="R80" s="64">
        <v>0</v>
      </c>
      <c r="S80" s="64">
        <v>1</v>
      </c>
      <c r="T80" s="64">
        <v>0</v>
      </c>
      <c r="U80" s="64">
        <v>0</v>
      </c>
      <c r="V80" s="64">
        <v>0</v>
      </c>
      <c r="W80" s="64">
        <v>0</v>
      </c>
      <c r="X80" s="64">
        <v>0</v>
      </c>
      <c r="Y80" s="64">
        <f t="shared" si="3"/>
        <v>2</v>
      </c>
      <c r="Z80" s="64">
        <v>0</v>
      </c>
      <c r="AA80" s="64">
        <v>1</v>
      </c>
      <c r="AB80" s="64">
        <v>1</v>
      </c>
      <c r="AC80" s="64">
        <v>1</v>
      </c>
      <c r="AD80" s="64">
        <v>1</v>
      </c>
      <c r="AE80" s="64">
        <v>0</v>
      </c>
      <c r="AF80" s="64">
        <v>1</v>
      </c>
      <c r="AG80" s="64">
        <v>1</v>
      </c>
      <c r="AH80" s="64">
        <v>0</v>
      </c>
      <c r="AI80" s="64">
        <v>1</v>
      </c>
      <c r="AJ80" s="64">
        <v>0</v>
      </c>
      <c r="AK80" s="62">
        <v>0</v>
      </c>
      <c r="AL80" s="62">
        <v>1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</row>
    <row r="81" spans="1:43" x14ac:dyDescent="0.25">
      <c r="A81" s="62" t="s">
        <v>5384</v>
      </c>
      <c r="B81" s="63" t="s">
        <v>5325</v>
      </c>
      <c r="C81" s="64">
        <v>0</v>
      </c>
      <c r="D81" s="64">
        <v>0</v>
      </c>
      <c r="E81" s="64">
        <v>0</v>
      </c>
      <c r="F81" s="64">
        <v>0</v>
      </c>
      <c r="G81" s="64">
        <v>1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f t="shared" si="2"/>
        <v>1</v>
      </c>
      <c r="P81" s="64">
        <v>1</v>
      </c>
      <c r="Q81" s="64">
        <v>0</v>
      </c>
      <c r="R81" s="64">
        <v>0</v>
      </c>
      <c r="S81" s="64">
        <v>1</v>
      </c>
      <c r="T81" s="64">
        <v>0</v>
      </c>
      <c r="U81" s="64">
        <v>0</v>
      </c>
      <c r="V81" s="64">
        <v>1</v>
      </c>
      <c r="W81" s="64">
        <v>0</v>
      </c>
      <c r="X81" s="64">
        <v>1</v>
      </c>
      <c r="Y81" s="64">
        <f t="shared" si="3"/>
        <v>4</v>
      </c>
      <c r="Z81" s="64">
        <v>0</v>
      </c>
      <c r="AA81" s="64">
        <v>1</v>
      </c>
      <c r="AB81" s="64">
        <v>1</v>
      </c>
      <c r="AC81" s="64">
        <v>1</v>
      </c>
      <c r="AD81" s="64">
        <v>0</v>
      </c>
      <c r="AE81" s="64">
        <v>0</v>
      </c>
      <c r="AF81" s="64">
        <v>1</v>
      </c>
      <c r="AG81" s="64">
        <v>1</v>
      </c>
      <c r="AH81" s="64">
        <v>1</v>
      </c>
      <c r="AI81" s="64">
        <v>1</v>
      </c>
      <c r="AJ81" s="64">
        <v>0</v>
      </c>
      <c r="AK81" s="62">
        <v>0</v>
      </c>
      <c r="AL81" s="62">
        <v>1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</row>
    <row r="82" spans="1:43" x14ac:dyDescent="0.25">
      <c r="A82" s="62" t="s">
        <v>5385</v>
      </c>
      <c r="B82" s="63" t="s">
        <v>5308</v>
      </c>
      <c r="C82" s="64">
        <v>0</v>
      </c>
      <c r="D82" s="64">
        <v>0</v>
      </c>
      <c r="E82" s="64">
        <v>0</v>
      </c>
      <c r="F82" s="64">
        <v>1</v>
      </c>
      <c r="G82" s="64">
        <v>1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f t="shared" si="2"/>
        <v>2</v>
      </c>
      <c r="P82" s="64">
        <v>1</v>
      </c>
      <c r="Q82" s="64">
        <v>0</v>
      </c>
      <c r="R82" s="64">
        <v>0</v>
      </c>
      <c r="S82" s="64">
        <v>1</v>
      </c>
      <c r="T82" s="64">
        <v>0</v>
      </c>
      <c r="U82" s="64">
        <v>0</v>
      </c>
      <c r="V82" s="64">
        <v>1</v>
      </c>
      <c r="W82" s="64">
        <v>0</v>
      </c>
      <c r="X82" s="64">
        <v>1</v>
      </c>
      <c r="Y82" s="64">
        <f t="shared" si="3"/>
        <v>4</v>
      </c>
      <c r="Z82" s="64">
        <v>0</v>
      </c>
      <c r="AA82" s="64">
        <v>1</v>
      </c>
      <c r="AB82" s="64">
        <v>1</v>
      </c>
      <c r="AC82" s="64">
        <v>1</v>
      </c>
      <c r="AD82" s="64">
        <v>1</v>
      </c>
      <c r="AE82" s="64">
        <v>0</v>
      </c>
      <c r="AF82" s="64">
        <v>1</v>
      </c>
      <c r="AG82" s="64">
        <v>1</v>
      </c>
      <c r="AH82" s="64">
        <v>0</v>
      </c>
      <c r="AI82" s="64">
        <v>1</v>
      </c>
      <c r="AJ82" s="64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</row>
    <row r="83" spans="1:43" x14ac:dyDescent="0.25">
      <c r="A83" s="62" t="s">
        <v>5386</v>
      </c>
      <c r="B83" s="63" t="s">
        <v>5325</v>
      </c>
      <c r="C83" s="64">
        <v>0</v>
      </c>
      <c r="D83" s="64">
        <v>0</v>
      </c>
      <c r="E83" s="64">
        <v>0</v>
      </c>
      <c r="F83" s="64">
        <v>1</v>
      </c>
      <c r="G83" s="64">
        <v>1</v>
      </c>
      <c r="H83" s="64">
        <v>1</v>
      </c>
      <c r="I83" s="64">
        <v>0</v>
      </c>
      <c r="J83" s="64">
        <v>0</v>
      </c>
      <c r="K83" s="64">
        <v>0</v>
      </c>
      <c r="L83" s="64">
        <v>1</v>
      </c>
      <c r="M83" s="64">
        <v>0</v>
      </c>
      <c r="N83" s="64">
        <v>0</v>
      </c>
      <c r="O83" s="64">
        <f t="shared" si="2"/>
        <v>4</v>
      </c>
      <c r="P83" s="64">
        <v>1</v>
      </c>
      <c r="Q83" s="64">
        <v>0</v>
      </c>
      <c r="R83" s="64">
        <v>0</v>
      </c>
      <c r="S83" s="64">
        <v>1</v>
      </c>
      <c r="T83" s="64">
        <v>0</v>
      </c>
      <c r="U83" s="64">
        <v>0</v>
      </c>
      <c r="V83" s="64">
        <v>0</v>
      </c>
      <c r="W83" s="64">
        <v>0</v>
      </c>
      <c r="X83" s="64">
        <v>1</v>
      </c>
      <c r="Y83" s="64">
        <f t="shared" si="3"/>
        <v>3</v>
      </c>
      <c r="Z83" s="64">
        <v>0</v>
      </c>
      <c r="AA83" s="64">
        <v>1</v>
      </c>
      <c r="AB83" s="64">
        <v>1</v>
      </c>
      <c r="AC83" s="64">
        <v>1</v>
      </c>
      <c r="AD83" s="64">
        <v>1</v>
      </c>
      <c r="AE83" s="64">
        <v>0</v>
      </c>
      <c r="AF83" s="64">
        <v>1</v>
      </c>
      <c r="AG83" s="64">
        <v>1</v>
      </c>
      <c r="AH83" s="64">
        <v>0</v>
      </c>
      <c r="AI83" s="64">
        <v>1</v>
      </c>
      <c r="AJ83" s="64">
        <v>0</v>
      </c>
      <c r="AK83" s="62">
        <v>0</v>
      </c>
      <c r="AL83" s="62">
        <v>1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</row>
    <row r="84" spans="1:43" x14ac:dyDescent="0.25">
      <c r="A84" s="62" t="s">
        <v>5387</v>
      </c>
      <c r="B84" s="63" t="s">
        <v>5308</v>
      </c>
      <c r="C84" s="64">
        <v>0</v>
      </c>
      <c r="D84" s="64">
        <v>0</v>
      </c>
      <c r="E84" s="64">
        <v>0</v>
      </c>
      <c r="F84" s="64">
        <v>1</v>
      </c>
      <c r="G84" s="64">
        <v>0</v>
      </c>
      <c r="H84" s="64">
        <v>1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f t="shared" si="2"/>
        <v>2</v>
      </c>
      <c r="P84" s="64">
        <v>1</v>
      </c>
      <c r="Q84" s="64">
        <v>0</v>
      </c>
      <c r="R84" s="64">
        <v>0</v>
      </c>
      <c r="S84" s="64">
        <v>1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f t="shared" si="3"/>
        <v>2</v>
      </c>
      <c r="Z84" s="64">
        <v>0</v>
      </c>
      <c r="AA84" s="64">
        <v>1</v>
      </c>
      <c r="AB84" s="64">
        <v>1</v>
      </c>
      <c r="AC84" s="64">
        <v>1</v>
      </c>
      <c r="AD84" s="64">
        <v>1</v>
      </c>
      <c r="AE84" s="64">
        <v>0</v>
      </c>
      <c r="AF84" s="64">
        <v>1</v>
      </c>
      <c r="AG84" s="64">
        <v>1</v>
      </c>
      <c r="AH84" s="64">
        <v>0</v>
      </c>
      <c r="AI84" s="64">
        <v>1</v>
      </c>
      <c r="AJ84" s="64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</row>
    <row r="85" spans="1:43" x14ac:dyDescent="0.25">
      <c r="A85" s="62" t="s">
        <v>5388</v>
      </c>
      <c r="B85" s="63" t="s">
        <v>5308</v>
      </c>
      <c r="C85" s="65">
        <v>0</v>
      </c>
      <c r="D85" s="65">
        <v>0</v>
      </c>
      <c r="E85" s="65">
        <v>0</v>
      </c>
      <c r="F85" s="65">
        <v>1</v>
      </c>
      <c r="G85" s="65">
        <v>0</v>
      </c>
      <c r="H85" s="65">
        <v>1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4">
        <f t="shared" si="2"/>
        <v>2</v>
      </c>
      <c r="P85" s="64">
        <v>1</v>
      </c>
      <c r="Q85" s="64">
        <v>0</v>
      </c>
      <c r="R85" s="64">
        <v>0</v>
      </c>
      <c r="S85" s="64">
        <v>1</v>
      </c>
      <c r="T85" s="64">
        <v>0</v>
      </c>
      <c r="U85" s="64">
        <v>0</v>
      </c>
      <c r="V85" s="64">
        <v>0</v>
      </c>
      <c r="W85" s="64">
        <v>0</v>
      </c>
      <c r="X85" s="64">
        <v>0</v>
      </c>
      <c r="Y85" s="64">
        <f t="shared" si="3"/>
        <v>2</v>
      </c>
      <c r="Z85" s="64">
        <v>0</v>
      </c>
      <c r="AA85" s="64">
        <v>1</v>
      </c>
      <c r="AB85" s="64">
        <v>1</v>
      </c>
      <c r="AC85" s="64">
        <v>1</v>
      </c>
      <c r="AD85" s="64">
        <v>1</v>
      </c>
      <c r="AE85" s="64">
        <v>0</v>
      </c>
      <c r="AF85" s="64">
        <v>1</v>
      </c>
      <c r="AG85" s="64">
        <v>1</v>
      </c>
      <c r="AH85" s="64">
        <v>0</v>
      </c>
      <c r="AI85" s="64">
        <v>1</v>
      </c>
      <c r="AJ85" s="64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</row>
    <row r="86" spans="1:43" x14ac:dyDescent="0.25">
      <c r="A86" s="62" t="s">
        <v>5389</v>
      </c>
      <c r="B86" s="63" t="s">
        <v>5308</v>
      </c>
      <c r="C86" s="65">
        <v>0</v>
      </c>
      <c r="D86" s="65">
        <v>0</v>
      </c>
      <c r="E86" s="65">
        <v>0</v>
      </c>
      <c r="F86" s="65">
        <v>1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4">
        <f t="shared" si="2"/>
        <v>1</v>
      </c>
      <c r="P86" s="64">
        <v>1</v>
      </c>
      <c r="Q86" s="64">
        <v>0</v>
      </c>
      <c r="R86" s="64">
        <v>0</v>
      </c>
      <c r="S86" s="64">
        <v>1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f t="shared" si="3"/>
        <v>2</v>
      </c>
      <c r="Z86" s="64">
        <v>0</v>
      </c>
      <c r="AA86" s="64">
        <v>1</v>
      </c>
      <c r="AB86" s="64">
        <v>1</v>
      </c>
      <c r="AC86" s="64">
        <v>1</v>
      </c>
      <c r="AD86" s="64">
        <v>1</v>
      </c>
      <c r="AE86" s="64">
        <v>0</v>
      </c>
      <c r="AF86" s="64">
        <v>1</v>
      </c>
      <c r="AG86" s="64">
        <v>1</v>
      </c>
      <c r="AH86" s="64">
        <v>0</v>
      </c>
      <c r="AI86" s="64">
        <v>1</v>
      </c>
      <c r="AJ86" s="64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</row>
    <row r="87" spans="1:43" x14ac:dyDescent="0.25">
      <c r="A87" s="62" t="s">
        <v>5390</v>
      </c>
      <c r="B87" s="63" t="s">
        <v>5308</v>
      </c>
      <c r="C87" s="65">
        <v>0</v>
      </c>
      <c r="D87" s="65">
        <v>0</v>
      </c>
      <c r="E87" s="65">
        <v>0</v>
      </c>
      <c r="F87" s="65">
        <v>1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4">
        <f t="shared" si="2"/>
        <v>1</v>
      </c>
      <c r="P87" s="64">
        <v>1</v>
      </c>
      <c r="Q87" s="64">
        <v>0</v>
      </c>
      <c r="R87" s="64">
        <v>0</v>
      </c>
      <c r="S87" s="64">
        <v>1</v>
      </c>
      <c r="T87" s="64">
        <v>0</v>
      </c>
      <c r="U87" s="64">
        <v>0</v>
      </c>
      <c r="V87" s="64">
        <v>0</v>
      </c>
      <c r="W87" s="64">
        <v>0</v>
      </c>
      <c r="X87" s="64">
        <v>0</v>
      </c>
      <c r="Y87" s="64">
        <f t="shared" si="3"/>
        <v>2</v>
      </c>
      <c r="Z87" s="64">
        <v>0</v>
      </c>
      <c r="AA87" s="64">
        <v>1</v>
      </c>
      <c r="AB87" s="64">
        <v>1</v>
      </c>
      <c r="AC87" s="64">
        <v>1</v>
      </c>
      <c r="AD87" s="64">
        <v>1</v>
      </c>
      <c r="AE87" s="64">
        <v>0</v>
      </c>
      <c r="AF87" s="64">
        <v>1</v>
      </c>
      <c r="AG87" s="64">
        <v>1</v>
      </c>
      <c r="AH87" s="64">
        <v>0</v>
      </c>
      <c r="AI87" s="64">
        <v>1</v>
      </c>
      <c r="AJ87" s="64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</row>
    <row r="88" spans="1:43" x14ac:dyDescent="0.25">
      <c r="A88" s="62" t="s">
        <v>5391</v>
      </c>
      <c r="B88" s="63" t="s">
        <v>5308</v>
      </c>
      <c r="C88" s="65">
        <v>0</v>
      </c>
      <c r="D88" s="65">
        <v>0</v>
      </c>
      <c r="E88" s="65">
        <v>0</v>
      </c>
      <c r="F88" s="65">
        <v>1</v>
      </c>
      <c r="G88" s="65">
        <v>0</v>
      </c>
      <c r="H88" s="65">
        <v>1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4">
        <f t="shared" si="2"/>
        <v>2</v>
      </c>
      <c r="P88" s="64">
        <v>1</v>
      </c>
      <c r="Q88" s="64">
        <v>0</v>
      </c>
      <c r="R88" s="64">
        <v>0</v>
      </c>
      <c r="S88" s="64">
        <v>1</v>
      </c>
      <c r="T88" s="64">
        <v>0</v>
      </c>
      <c r="U88" s="64">
        <v>0</v>
      </c>
      <c r="V88" s="64">
        <v>0</v>
      </c>
      <c r="W88" s="64">
        <v>0</v>
      </c>
      <c r="X88" s="64">
        <v>0</v>
      </c>
      <c r="Y88" s="64">
        <f t="shared" si="3"/>
        <v>2</v>
      </c>
      <c r="Z88" s="64">
        <v>0</v>
      </c>
      <c r="AA88" s="64">
        <v>1</v>
      </c>
      <c r="AB88" s="64">
        <v>1</v>
      </c>
      <c r="AC88" s="64">
        <v>1</v>
      </c>
      <c r="AD88" s="64">
        <v>1</v>
      </c>
      <c r="AE88" s="64">
        <v>0</v>
      </c>
      <c r="AF88" s="64">
        <v>1</v>
      </c>
      <c r="AG88" s="64">
        <v>1</v>
      </c>
      <c r="AH88" s="64">
        <v>0</v>
      </c>
      <c r="AI88" s="64">
        <v>1</v>
      </c>
      <c r="AJ88" s="64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</row>
    <row r="89" spans="1:43" x14ac:dyDescent="0.25">
      <c r="A89" s="62" t="s">
        <v>5392</v>
      </c>
      <c r="B89" s="63" t="s">
        <v>5393</v>
      </c>
      <c r="C89" s="65">
        <v>0</v>
      </c>
      <c r="D89" s="65">
        <v>0</v>
      </c>
      <c r="E89" s="65">
        <v>0</v>
      </c>
      <c r="F89" s="65">
        <v>1</v>
      </c>
      <c r="G89" s="65">
        <v>0</v>
      </c>
      <c r="H89" s="65">
        <v>1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4">
        <f t="shared" si="2"/>
        <v>2</v>
      </c>
      <c r="P89" s="64">
        <v>1</v>
      </c>
      <c r="Q89" s="64">
        <v>0</v>
      </c>
      <c r="R89" s="64">
        <v>0</v>
      </c>
      <c r="S89" s="64">
        <v>1</v>
      </c>
      <c r="T89" s="64">
        <v>0</v>
      </c>
      <c r="U89" s="64">
        <v>0</v>
      </c>
      <c r="V89" s="64">
        <v>0</v>
      </c>
      <c r="W89" s="64">
        <v>0</v>
      </c>
      <c r="X89" s="64">
        <v>0</v>
      </c>
      <c r="Y89" s="64">
        <f t="shared" si="3"/>
        <v>2</v>
      </c>
      <c r="Z89" s="64">
        <v>0</v>
      </c>
      <c r="AA89" s="64">
        <v>1</v>
      </c>
      <c r="AB89" s="64">
        <v>1</v>
      </c>
      <c r="AC89" s="64">
        <v>1</v>
      </c>
      <c r="AD89" s="64">
        <v>1</v>
      </c>
      <c r="AE89" s="64">
        <v>0</v>
      </c>
      <c r="AF89" s="64">
        <v>1</v>
      </c>
      <c r="AG89" s="64">
        <v>1</v>
      </c>
      <c r="AH89" s="64">
        <v>0</v>
      </c>
      <c r="AI89" s="64">
        <v>1</v>
      </c>
      <c r="AJ89" s="64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</row>
    <row r="90" spans="1:43" x14ac:dyDescent="0.25">
      <c r="A90" s="62" t="s">
        <v>5394</v>
      </c>
      <c r="B90" s="63" t="s">
        <v>5306</v>
      </c>
      <c r="C90" s="64">
        <v>0</v>
      </c>
      <c r="D90" s="64">
        <v>0</v>
      </c>
      <c r="E90" s="64">
        <v>0</v>
      </c>
      <c r="F90" s="64">
        <v>1</v>
      </c>
      <c r="G90" s="64">
        <v>0</v>
      </c>
      <c r="H90" s="64">
        <v>1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f t="shared" si="2"/>
        <v>2</v>
      </c>
      <c r="P90" s="64">
        <v>1</v>
      </c>
      <c r="Q90" s="64">
        <v>0</v>
      </c>
      <c r="R90" s="64">
        <v>0</v>
      </c>
      <c r="S90" s="64">
        <v>1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f t="shared" si="3"/>
        <v>2</v>
      </c>
      <c r="Z90" s="64">
        <v>0</v>
      </c>
      <c r="AA90" s="64">
        <v>1</v>
      </c>
      <c r="AB90" s="64">
        <v>1</v>
      </c>
      <c r="AC90" s="64">
        <v>1</v>
      </c>
      <c r="AD90" s="64">
        <v>1</v>
      </c>
      <c r="AE90" s="64">
        <v>1</v>
      </c>
      <c r="AF90" s="64">
        <v>1</v>
      </c>
      <c r="AG90" s="64">
        <v>1</v>
      </c>
      <c r="AH90" s="64">
        <v>0</v>
      </c>
      <c r="AI90" s="64">
        <v>1</v>
      </c>
      <c r="AJ90" s="64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</row>
    <row r="91" spans="1:43" x14ac:dyDescent="0.25">
      <c r="A91" s="62" t="s">
        <v>5395</v>
      </c>
      <c r="B91" s="63" t="s">
        <v>5306</v>
      </c>
      <c r="C91" s="65">
        <v>0</v>
      </c>
      <c r="D91" s="65">
        <v>0</v>
      </c>
      <c r="E91" s="65">
        <v>0</v>
      </c>
      <c r="F91" s="65">
        <v>1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4">
        <f t="shared" si="2"/>
        <v>1</v>
      </c>
      <c r="P91" s="64">
        <v>1</v>
      </c>
      <c r="Q91" s="64">
        <v>0</v>
      </c>
      <c r="R91" s="64">
        <v>0</v>
      </c>
      <c r="S91" s="64">
        <v>1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f t="shared" si="3"/>
        <v>2</v>
      </c>
      <c r="Z91" s="64">
        <v>0</v>
      </c>
      <c r="AA91" s="64">
        <v>1</v>
      </c>
      <c r="AB91" s="64">
        <v>1</v>
      </c>
      <c r="AC91" s="64">
        <v>1</v>
      </c>
      <c r="AD91" s="64">
        <v>1</v>
      </c>
      <c r="AE91" s="64">
        <v>0</v>
      </c>
      <c r="AF91" s="64">
        <v>1</v>
      </c>
      <c r="AG91" s="64">
        <v>1</v>
      </c>
      <c r="AH91" s="64">
        <v>0</v>
      </c>
      <c r="AI91" s="64">
        <v>1</v>
      </c>
      <c r="AJ91" s="64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</row>
    <row r="92" spans="1:43" x14ac:dyDescent="0.25">
      <c r="A92" s="62" t="s">
        <v>5396</v>
      </c>
      <c r="B92" s="63" t="s">
        <v>5306</v>
      </c>
      <c r="C92" s="64">
        <v>0</v>
      </c>
      <c r="D92" s="64">
        <v>0</v>
      </c>
      <c r="E92" s="64">
        <v>0</v>
      </c>
      <c r="F92" s="64">
        <v>1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f t="shared" si="2"/>
        <v>1</v>
      </c>
      <c r="P92" s="64">
        <v>1</v>
      </c>
      <c r="Q92" s="64">
        <v>0</v>
      </c>
      <c r="R92" s="64">
        <v>0</v>
      </c>
      <c r="S92" s="64">
        <v>1</v>
      </c>
      <c r="T92" s="64">
        <v>0</v>
      </c>
      <c r="U92" s="64">
        <v>0</v>
      </c>
      <c r="V92" s="64">
        <v>0</v>
      </c>
      <c r="W92" s="64">
        <v>0</v>
      </c>
      <c r="X92" s="64">
        <v>0</v>
      </c>
      <c r="Y92" s="64">
        <f t="shared" si="3"/>
        <v>2</v>
      </c>
      <c r="Z92" s="64">
        <v>0</v>
      </c>
      <c r="AA92" s="64">
        <v>1</v>
      </c>
      <c r="AB92" s="64">
        <v>1</v>
      </c>
      <c r="AC92" s="64">
        <v>1</v>
      </c>
      <c r="AD92" s="64">
        <v>1</v>
      </c>
      <c r="AE92" s="64">
        <v>0</v>
      </c>
      <c r="AF92" s="64">
        <v>1</v>
      </c>
      <c r="AG92" s="64">
        <v>1</v>
      </c>
      <c r="AH92" s="64">
        <v>0</v>
      </c>
      <c r="AI92" s="64">
        <v>1</v>
      </c>
      <c r="AJ92" s="64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</row>
    <row r="93" spans="1:43" x14ac:dyDescent="0.25">
      <c r="A93" s="62" t="s">
        <v>5397</v>
      </c>
      <c r="B93" s="63" t="s">
        <v>5306</v>
      </c>
      <c r="C93" s="64">
        <v>0</v>
      </c>
      <c r="D93" s="64">
        <v>0</v>
      </c>
      <c r="E93" s="64">
        <v>0</v>
      </c>
      <c r="F93" s="64">
        <v>1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f t="shared" si="2"/>
        <v>1</v>
      </c>
      <c r="P93" s="64">
        <v>1</v>
      </c>
      <c r="Q93" s="64">
        <v>0</v>
      </c>
      <c r="R93" s="64">
        <v>0</v>
      </c>
      <c r="S93" s="64">
        <v>1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f t="shared" si="3"/>
        <v>2</v>
      </c>
      <c r="Z93" s="64">
        <v>0</v>
      </c>
      <c r="AA93" s="64">
        <v>1</v>
      </c>
      <c r="AB93" s="64">
        <v>1</v>
      </c>
      <c r="AC93" s="64">
        <v>1</v>
      </c>
      <c r="AD93" s="64">
        <v>1</v>
      </c>
      <c r="AE93" s="64">
        <v>0</v>
      </c>
      <c r="AF93" s="64">
        <v>1</v>
      </c>
      <c r="AG93" s="64">
        <v>1</v>
      </c>
      <c r="AH93" s="64">
        <v>0</v>
      </c>
      <c r="AI93" s="64">
        <v>1</v>
      </c>
      <c r="AJ93" s="64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</row>
    <row r="94" spans="1:43" x14ac:dyDescent="0.25">
      <c r="A94" s="62" t="s">
        <v>5398</v>
      </c>
      <c r="B94" s="63" t="s">
        <v>5306</v>
      </c>
      <c r="C94" s="64">
        <v>0</v>
      </c>
      <c r="D94" s="64">
        <v>0</v>
      </c>
      <c r="E94" s="64">
        <v>0</v>
      </c>
      <c r="F94" s="64">
        <v>1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1</v>
      </c>
      <c r="O94" s="64">
        <f t="shared" si="2"/>
        <v>2</v>
      </c>
      <c r="P94" s="64">
        <v>1</v>
      </c>
      <c r="Q94" s="64">
        <v>0</v>
      </c>
      <c r="R94" s="64">
        <v>0</v>
      </c>
      <c r="S94" s="64">
        <v>1</v>
      </c>
      <c r="T94" s="64">
        <v>0</v>
      </c>
      <c r="U94" s="64">
        <v>0</v>
      </c>
      <c r="V94" s="64">
        <v>0</v>
      </c>
      <c r="W94" s="64">
        <v>0</v>
      </c>
      <c r="X94" s="64">
        <v>0</v>
      </c>
      <c r="Y94" s="64">
        <f t="shared" si="3"/>
        <v>2</v>
      </c>
      <c r="Z94" s="64">
        <v>0</v>
      </c>
      <c r="AA94" s="64">
        <v>1</v>
      </c>
      <c r="AB94" s="64">
        <v>1</v>
      </c>
      <c r="AC94" s="64">
        <v>1</v>
      </c>
      <c r="AD94" s="64">
        <v>1</v>
      </c>
      <c r="AE94" s="64">
        <v>0</v>
      </c>
      <c r="AF94" s="64">
        <v>1</v>
      </c>
      <c r="AG94" s="64">
        <v>1</v>
      </c>
      <c r="AH94" s="64">
        <v>0</v>
      </c>
      <c r="AI94" s="64">
        <v>1</v>
      </c>
      <c r="AJ94" s="64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</row>
    <row r="95" spans="1:43" x14ac:dyDescent="0.25">
      <c r="A95" s="62" t="s">
        <v>5399</v>
      </c>
      <c r="B95" s="63" t="s">
        <v>5306</v>
      </c>
      <c r="C95" s="64">
        <v>0</v>
      </c>
      <c r="D95" s="64">
        <v>0</v>
      </c>
      <c r="E95" s="64">
        <v>0</v>
      </c>
      <c r="F95" s="64">
        <v>1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f t="shared" si="2"/>
        <v>1</v>
      </c>
      <c r="P95" s="64">
        <v>1</v>
      </c>
      <c r="Q95" s="64">
        <v>0</v>
      </c>
      <c r="R95" s="64">
        <v>0</v>
      </c>
      <c r="S95" s="64">
        <v>1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f t="shared" si="3"/>
        <v>2</v>
      </c>
      <c r="Z95" s="64">
        <v>0</v>
      </c>
      <c r="AA95" s="64">
        <v>1</v>
      </c>
      <c r="AB95" s="64">
        <v>1</v>
      </c>
      <c r="AC95" s="64">
        <v>1</v>
      </c>
      <c r="AD95" s="64">
        <v>1</v>
      </c>
      <c r="AE95" s="64">
        <v>0</v>
      </c>
      <c r="AF95" s="64">
        <v>1</v>
      </c>
      <c r="AG95" s="64">
        <v>1</v>
      </c>
      <c r="AH95" s="64">
        <v>0</v>
      </c>
      <c r="AI95" s="64">
        <v>1</v>
      </c>
      <c r="AJ95" s="64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</row>
    <row r="96" spans="1:43" x14ac:dyDescent="0.25">
      <c r="A96" s="62" t="s">
        <v>5400</v>
      </c>
      <c r="B96" s="63" t="s">
        <v>5306</v>
      </c>
      <c r="C96" s="64">
        <v>0</v>
      </c>
      <c r="D96" s="64">
        <v>0</v>
      </c>
      <c r="E96" s="64">
        <v>0</v>
      </c>
      <c r="F96" s="64">
        <v>1</v>
      </c>
      <c r="G96" s="64">
        <v>0</v>
      </c>
      <c r="H96" s="64">
        <v>1</v>
      </c>
      <c r="I96" s="64">
        <v>0</v>
      </c>
      <c r="J96" s="64">
        <v>1</v>
      </c>
      <c r="K96" s="64">
        <v>0</v>
      </c>
      <c r="L96" s="64">
        <v>0</v>
      </c>
      <c r="M96" s="64">
        <v>0</v>
      </c>
      <c r="N96" s="64">
        <v>0</v>
      </c>
      <c r="O96" s="64">
        <f t="shared" si="2"/>
        <v>3</v>
      </c>
      <c r="P96" s="64">
        <v>1</v>
      </c>
      <c r="Q96" s="64">
        <v>0</v>
      </c>
      <c r="R96" s="64">
        <v>0</v>
      </c>
      <c r="S96" s="64">
        <v>1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f t="shared" si="3"/>
        <v>2</v>
      </c>
      <c r="Z96" s="64">
        <v>0</v>
      </c>
      <c r="AA96" s="64">
        <v>1</v>
      </c>
      <c r="AB96" s="64">
        <v>1</v>
      </c>
      <c r="AC96" s="64">
        <v>1</v>
      </c>
      <c r="AD96" s="64">
        <v>1</v>
      </c>
      <c r="AE96" s="64">
        <v>0</v>
      </c>
      <c r="AF96" s="64">
        <v>1</v>
      </c>
      <c r="AG96" s="64">
        <v>1</v>
      </c>
      <c r="AH96" s="64">
        <v>0</v>
      </c>
      <c r="AI96" s="64">
        <v>1</v>
      </c>
      <c r="AJ96" s="64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</row>
    <row r="97" spans="1:43" x14ac:dyDescent="0.25">
      <c r="A97" s="62" t="s">
        <v>5401</v>
      </c>
      <c r="B97" s="63" t="s">
        <v>5325</v>
      </c>
      <c r="C97" s="64">
        <v>0</v>
      </c>
      <c r="D97" s="64">
        <v>0</v>
      </c>
      <c r="E97" s="64">
        <v>0</v>
      </c>
      <c r="F97" s="64">
        <v>1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f t="shared" si="2"/>
        <v>1</v>
      </c>
      <c r="P97" s="64">
        <v>1</v>
      </c>
      <c r="Q97" s="64">
        <v>0</v>
      </c>
      <c r="R97" s="64">
        <v>0</v>
      </c>
      <c r="S97" s="64">
        <v>1</v>
      </c>
      <c r="T97" s="64">
        <v>0</v>
      </c>
      <c r="U97" s="64">
        <v>0</v>
      </c>
      <c r="V97" s="64">
        <v>0</v>
      </c>
      <c r="W97" s="64">
        <v>0</v>
      </c>
      <c r="X97" s="64">
        <v>0</v>
      </c>
      <c r="Y97" s="64">
        <f t="shared" si="3"/>
        <v>2</v>
      </c>
      <c r="Z97" s="64">
        <v>0</v>
      </c>
      <c r="AA97" s="64">
        <v>1</v>
      </c>
      <c r="AB97" s="64">
        <v>1</v>
      </c>
      <c r="AC97" s="64">
        <v>1</v>
      </c>
      <c r="AD97" s="64">
        <v>1</v>
      </c>
      <c r="AE97" s="64">
        <v>0</v>
      </c>
      <c r="AF97" s="64">
        <v>1</v>
      </c>
      <c r="AG97" s="64">
        <v>1</v>
      </c>
      <c r="AH97" s="64">
        <v>0</v>
      </c>
      <c r="AI97" s="64">
        <v>1</v>
      </c>
      <c r="AJ97" s="64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</row>
    <row r="98" spans="1:43" x14ac:dyDescent="0.25">
      <c r="A98" s="62" t="s">
        <v>5402</v>
      </c>
      <c r="B98" s="63" t="s">
        <v>5325</v>
      </c>
      <c r="C98" s="65">
        <v>0</v>
      </c>
      <c r="D98" s="65">
        <v>0</v>
      </c>
      <c r="E98" s="65">
        <v>0</v>
      </c>
      <c r="F98" s="65">
        <v>1</v>
      </c>
      <c r="G98" s="65">
        <v>0</v>
      </c>
      <c r="H98" s="65">
        <v>1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1</v>
      </c>
      <c r="O98" s="64">
        <f t="shared" si="2"/>
        <v>3</v>
      </c>
      <c r="P98" s="64">
        <v>1</v>
      </c>
      <c r="Q98" s="64">
        <v>0</v>
      </c>
      <c r="R98" s="64">
        <v>0</v>
      </c>
      <c r="S98" s="64">
        <v>1</v>
      </c>
      <c r="T98" s="64">
        <v>0</v>
      </c>
      <c r="U98" s="64">
        <v>0</v>
      </c>
      <c r="V98" s="64">
        <v>0</v>
      </c>
      <c r="W98" s="64">
        <v>0</v>
      </c>
      <c r="X98" s="64">
        <v>0</v>
      </c>
      <c r="Y98" s="64">
        <f t="shared" si="3"/>
        <v>2</v>
      </c>
      <c r="Z98" s="64">
        <v>0</v>
      </c>
      <c r="AA98" s="64">
        <v>1</v>
      </c>
      <c r="AB98" s="64">
        <v>1</v>
      </c>
      <c r="AC98" s="64">
        <v>1</v>
      </c>
      <c r="AD98" s="64">
        <v>1</v>
      </c>
      <c r="AE98" s="64">
        <v>0</v>
      </c>
      <c r="AF98" s="64">
        <v>1</v>
      </c>
      <c r="AG98" s="64">
        <v>1</v>
      </c>
      <c r="AH98" s="64">
        <v>0</v>
      </c>
      <c r="AI98" s="64">
        <v>1</v>
      </c>
      <c r="AJ98" s="64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</row>
    <row r="99" spans="1:43" x14ac:dyDescent="0.25">
      <c r="A99" s="62" t="s">
        <v>5403</v>
      </c>
      <c r="B99" s="63" t="s">
        <v>5325</v>
      </c>
      <c r="C99" s="65">
        <v>0</v>
      </c>
      <c r="D99" s="65">
        <v>0</v>
      </c>
      <c r="E99" s="65">
        <v>0</v>
      </c>
      <c r="F99" s="65">
        <v>1</v>
      </c>
      <c r="G99" s="65">
        <v>0</v>
      </c>
      <c r="H99" s="65">
        <v>1</v>
      </c>
      <c r="I99" s="65">
        <v>0</v>
      </c>
      <c r="J99" s="65">
        <v>1</v>
      </c>
      <c r="K99" s="65">
        <v>0</v>
      </c>
      <c r="L99" s="65">
        <v>0</v>
      </c>
      <c r="M99" s="65">
        <v>0</v>
      </c>
      <c r="N99" s="65">
        <v>1</v>
      </c>
      <c r="O99" s="64">
        <f t="shared" si="2"/>
        <v>4</v>
      </c>
      <c r="P99" s="64">
        <v>1</v>
      </c>
      <c r="Q99" s="64">
        <v>0</v>
      </c>
      <c r="R99" s="64">
        <v>0</v>
      </c>
      <c r="S99" s="64">
        <v>1</v>
      </c>
      <c r="T99" s="64">
        <v>0</v>
      </c>
      <c r="U99" s="64">
        <v>0</v>
      </c>
      <c r="V99" s="64">
        <v>0</v>
      </c>
      <c r="W99" s="64">
        <v>0</v>
      </c>
      <c r="X99" s="64">
        <v>0</v>
      </c>
      <c r="Y99" s="64">
        <f t="shared" si="3"/>
        <v>2</v>
      </c>
      <c r="Z99" s="64">
        <v>0</v>
      </c>
      <c r="AA99" s="64">
        <v>1</v>
      </c>
      <c r="AB99" s="64">
        <v>1</v>
      </c>
      <c r="AC99" s="64">
        <v>1</v>
      </c>
      <c r="AD99" s="64">
        <v>1</v>
      </c>
      <c r="AE99" s="64">
        <v>0</v>
      </c>
      <c r="AF99" s="64">
        <v>1</v>
      </c>
      <c r="AG99" s="64">
        <v>1</v>
      </c>
      <c r="AH99" s="64">
        <v>0</v>
      </c>
      <c r="AI99" s="64">
        <v>1</v>
      </c>
      <c r="AJ99" s="64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</row>
    <row r="100" spans="1:43" x14ac:dyDescent="0.25">
      <c r="A100" s="62" t="s">
        <v>5404</v>
      </c>
      <c r="B100" s="63" t="s">
        <v>5325</v>
      </c>
      <c r="C100" s="65">
        <v>0</v>
      </c>
      <c r="D100" s="65">
        <v>0</v>
      </c>
      <c r="E100" s="65">
        <v>0</v>
      </c>
      <c r="F100" s="65">
        <v>1</v>
      </c>
      <c r="G100" s="65">
        <v>1</v>
      </c>
      <c r="H100" s="65">
        <v>1</v>
      </c>
      <c r="I100" s="65">
        <v>0</v>
      </c>
      <c r="J100" s="65">
        <v>1</v>
      </c>
      <c r="K100" s="65">
        <v>0</v>
      </c>
      <c r="L100" s="65">
        <v>0</v>
      </c>
      <c r="M100" s="65">
        <v>0</v>
      </c>
      <c r="N100" s="65">
        <v>0</v>
      </c>
      <c r="O100" s="64">
        <f t="shared" si="2"/>
        <v>4</v>
      </c>
      <c r="P100" s="64">
        <v>1</v>
      </c>
      <c r="Q100" s="64">
        <v>0</v>
      </c>
      <c r="R100" s="64">
        <v>0</v>
      </c>
      <c r="S100" s="64">
        <v>1</v>
      </c>
      <c r="T100" s="64">
        <v>0</v>
      </c>
      <c r="U100" s="64">
        <v>0</v>
      </c>
      <c r="V100" s="64">
        <v>0</v>
      </c>
      <c r="W100" s="64">
        <v>0</v>
      </c>
      <c r="X100" s="64">
        <v>0</v>
      </c>
      <c r="Y100" s="64">
        <f t="shared" si="3"/>
        <v>2</v>
      </c>
      <c r="Z100" s="64">
        <v>0</v>
      </c>
      <c r="AA100" s="64">
        <v>1</v>
      </c>
      <c r="AB100" s="64">
        <v>1</v>
      </c>
      <c r="AC100" s="64">
        <v>1</v>
      </c>
      <c r="AD100" s="64">
        <v>1</v>
      </c>
      <c r="AE100" s="64">
        <v>0</v>
      </c>
      <c r="AF100" s="64">
        <v>1</v>
      </c>
      <c r="AG100" s="64">
        <v>1</v>
      </c>
      <c r="AH100" s="64">
        <v>0</v>
      </c>
      <c r="AI100" s="64">
        <v>1</v>
      </c>
      <c r="AJ100" s="64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</row>
    <row r="101" spans="1:43" x14ac:dyDescent="0.25">
      <c r="A101" s="62" t="s">
        <v>5405</v>
      </c>
      <c r="B101" s="63" t="s">
        <v>5308</v>
      </c>
      <c r="C101" s="64">
        <v>0</v>
      </c>
      <c r="D101" s="64">
        <v>0</v>
      </c>
      <c r="E101" s="64">
        <v>0</v>
      </c>
      <c r="F101" s="64">
        <v>1</v>
      </c>
      <c r="G101" s="64">
        <v>0</v>
      </c>
      <c r="H101" s="64">
        <v>1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f t="shared" si="2"/>
        <v>2</v>
      </c>
      <c r="P101" s="64">
        <v>1</v>
      </c>
      <c r="Q101" s="64">
        <v>0</v>
      </c>
      <c r="R101" s="64">
        <v>0</v>
      </c>
      <c r="S101" s="64">
        <v>1</v>
      </c>
      <c r="T101" s="64">
        <v>0</v>
      </c>
      <c r="U101" s="64">
        <v>0</v>
      </c>
      <c r="V101" s="64">
        <v>0</v>
      </c>
      <c r="W101" s="64">
        <v>0</v>
      </c>
      <c r="X101" s="64">
        <v>0</v>
      </c>
      <c r="Y101" s="64">
        <f t="shared" si="3"/>
        <v>2</v>
      </c>
      <c r="Z101" s="64">
        <v>0</v>
      </c>
      <c r="AA101" s="64">
        <v>1</v>
      </c>
      <c r="AB101" s="64">
        <v>1</v>
      </c>
      <c r="AC101" s="64">
        <v>1</v>
      </c>
      <c r="AD101" s="64">
        <v>1</v>
      </c>
      <c r="AE101" s="64">
        <v>0</v>
      </c>
      <c r="AF101" s="64">
        <v>1</v>
      </c>
      <c r="AG101" s="64">
        <v>1</v>
      </c>
      <c r="AH101" s="64">
        <v>0</v>
      </c>
      <c r="AI101" s="64">
        <v>1</v>
      </c>
      <c r="AJ101" s="64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</row>
    <row r="102" spans="1:43" x14ac:dyDescent="0.25">
      <c r="A102" s="62" t="s">
        <v>5406</v>
      </c>
      <c r="B102" s="63" t="s">
        <v>5325</v>
      </c>
      <c r="C102" s="64">
        <v>0</v>
      </c>
      <c r="D102" s="64">
        <v>0</v>
      </c>
      <c r="E102" s="64">
        <v>0</v>
      </c>
      <c r="F102" s="64">
        <v>1</v>
      </c>
      <c r="G102" s="64">
        <v>0</v>
      </c>
      <c r="H102" s="64">
        <v>1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f t="shared" si="2"/>
        <v>2</v>
      </c>
      <c r="P102" s="64">
        <v>1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1</v>
      </c>
      <c r="X102" s="64">
        <v>1</v>
      </c>
      <c r="Y102" s="64">
        <f t="shared" si="3"/>
        <v>3</v>
      </c>
      <c r="Z102" s="64">
        <v>0</v>
      </c>
      <c r="AA102" s="64">
        <v>1</v>
      </c>
      <c r="AB102" s="64">
        <v>1</v>
      </c>
      <c r="AC102" s="64">
        <v>1</v>
      </c>
      <c r="AD102" s="64">
        <v>1</v>
      </c>
      <c r="AE102" s="64">
        <v>0</v>
      </c>
      <c r="AF102" s="64">
        <v>1</v>
      </c>
      <c r="AG102" s="64">
        <v>1</v>
      </c>
      <c r="AH102" s="64">
        <v>0</v>
      </c>
      <c r="AI102" s="64">
        <v>1</v>
      </c>
      <c r="AJ102" s="64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</row>
    <row r="103" spans="1:43" x14ac:dyDescent="0.25">
      <c r="A103" s="62" t="s">
        <v>5407</v>
      </c>
      <c r="B103" s="63" t="s">
        <v>5306</v>
      </c>
      <c r="C103" s="64">
        <v>0</v>
      </c>
      <c r="D103" s="64">
        <v>0</v>
      </c>
      <c r="E103" s="64">
        <v>0</v>
      </c>
      <c r="F103" s="64">
        <v>1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f t="shared" si="2"/>
        <v>1</v>
      </c>
      <c r="P103" s="64">
        <v>1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1</v>
      </c>
      <c r="W103" s="64">
        <v>0</v>
      </c>
      <c r="X103" s="64">
        <v>1</v>
      </c>
      <c r="Y103" s="64">
        <f t="shared" si="3"/>
        <v>3</v>
      </c>
      <c r="Z103" s="64">
        <v>0</v>
      </c>
      <c r="AA103" s="64">
        <v>1</v>
      </c>
      <c r="AB103" s="64">
        <v>1</v>
      </c>
      <c r="AC103" s="64">
        <v>1</v>
      </c>
      <c r="AD103" s="64">
        <v>1</v>
      </c>
      <c r="AE103" s="64">
        <v>0</v>
      </c>
      <c r="AF103" s="64">
        <v>1</v>
      </c>
      <c r="AG103" s="64">
        <v>1</v>
      </c>
      <c r="AH103" s="64">
        <v>0</v>
      </c>
      <c r="AI103" s="64">
        <v>1</v>
      </c>
      <c r="AJ103" s="64">
        <v>0</v>
      </c>
      <c r="AK103" s="62">
        <v>0</v>
      </c>
      <c r="AL103" s="62">
        <v>0</v>
      </c>
      <c r="AM103" s="62">
        <v>1</v>
      </c>
      <c r="AN103" s="62">
        <v>0</v>
      </c>
      <c r="AO103" s="62">
        <v>0</v>
      </c>
      <c r="AP103" s="62">
        <v>0</v>
      </c>
      <c r="AQ103" s="62">
        <v>0</v>
      </c>
    </row>
    <row r="104" spans="1:43" x14ac:dyDescent="0.25">
      <c r="A104" s="62" t="s">
        <v>5408</v>
      </c>
      <c r="B104" s="63" t="s">
        <v>5306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1</v>
      </c>
      <c r="O104" s="64">
        <f t="shared" si="2"/>
        <v>1</v>
      </c>
      <c r="P104" s="64">
        <v>1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f t="shared" si="3"/>
        <v>1</v>
      </c>
      <c r="Z104" s="64">
        <v>0</v>
      </c>
      <c r="AA104" s="64">
        <v>1</v>
      </c>
      <c r="AB104" s="64">
        <v>1</v>
      </c>
      <c r="AC104" s="64">
        <v>1</v>
      </c>
      <c r="AD104" s="64">
        <v>1</v>
      </c>
      <c r="AE104" s="64">
        <v>0</v>
      </c>
      <c r="AF104" s="64">
        <v>1</v>
      </c>
      <c r="AG104" s="64">
        <v>1</v>
      </c>
      <c r="AH104" s="64">
        <v>0</v>
      </c>
      <c r="AI104" s="64">
        <v>1</v>
      </c>
      <c r="AJ104" s="64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</row>
    <row r="105" spans="1:43" x14ac:dyDescent="0.25">
      <c r="A105" s="62" t="s">
        <v>5409</v>
      </c>
      <c r="B105" s="63" t="s">
        <v>5306</v>
      </c>
      <c r="C105" s="64">
        <v>0</v>
      </c>
      <c r="D105" s="64">
        <v>0</v>
      </c>
      <c r="E105" s="64">
        <v>0</v>
      </c>
      <c r="F105" s="64">
        <v>0</v>
      </c>
      <c r="G105" s="64">
        <v>0</v>
      </c>
      <c r="H105" s="64">
        <v>1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f t="shared" si="2"/>
        <v>1</v>
      </c>
      <c r="P105" s="64">
        <v>1</v>
      </c>
      <c r="Q105" s="64">
        <v>0</v>
      </c>
      <c r="R105" s="64">
        <v>0</v>
      </c>
      <c r="S105" s="64">
        <v>1</v>
      </c>
      <c r="T105" s="64">
        <v>0</v>
      </c>
      <c r="U105" s="64">
        <v>0</v>
      </c>
      <c r="V105" s="64">
        <v>0</v>
      </c>
      <c r="W105" s="64">
        <v>0</v>
      </c>
      <c r="X105" s="64">
        <v>0</v>
      </c>
      <c r="Y105" s="64">
        <f t="shared" si="3"/>
        <v>2</v>
      </c>
      <c r="Z105" s="64">
        <v>0</v>
      </c>
      <c r="AA105" s="64">
        <v>1</v>
      </c>
      <c r="AB105" s="64">
        <v>1</v>
      </c>
      <c r="AC105" s="64">
        <v>1</v>
      </c>
      <c r="AD105" s="64">
        <v>1</v>
      </c>
      <c r="AE105" s="64">
        <v>0</v>
      </c>
      <c r="AF105" s="64">
        <v>1</v>
      </c>
      <c r="AG105" s="64">
        <v>1</v>
      </c>
      <c r="AH105" s="64">
        <v>0</v>
      </c>
      <c r="AI105" s="64">
        <v>1</v>
      </c>
      <c r="AJ105" s="64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</row>
    <row r="106" spans="1:43" x14ac:dyDescent="0.25">
      <c r="A106" s="62" t="s">
        <v>5410</v>
      </c>
      <c r="B106" s="63" t="s">
        <v>5306</v>
      </c>
      <c r="C106" s="64">
        <v>0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f t="shared" si="2"/>
        <v>0</v>
      </c>
      <c r="P106" s="64">
        <v>1</v>
      </c>
      <c r="Q106" s="64">
        <v>0</v>
      </c>
      <c r="R106" s="64">
        <v>0</v>
      </c>
      <c r="S106" s="64">
        <v>0</v>
      </c>
      <c r="T106" s="64">
        <v>1</v>
      </c>
      <c r="U106" s="64">
        <v>0</v>
      </c>
      <c r="V106" s="64">
        <v>0</v>
      </c>
      <c r="W106" s="64">
        <v>0</v>
      </c>
      <c r="X106" s="64">
        <v>0</v>
      </c>
      <c r="Y106" s="64">
        <f t="shared" si="3"/>
        <v>2</v>
      </c>
      <c r="Z106" s="64">
        <v>0</v>
      </c>
      <c r="AA106" s="64">
        <v>1</v>
      </c>
      <c r="AB106" s="64">
        <v>1</v>
      </c>
      <c r="AC106" s="64">
        <v>1</v>
      </c>
      <c r="AD106" s="64">
        <v>1</v>
      </c>
      <c r="AE106" s="64">
        <v>0</v>
      </c>
      <c r="AF106" s="64">
        <v>1</v>
      </c>
      <c r="AG106" s="64">
        <v>1</v>
      </c>
      <c r="AH106" s="64">
        <v>0</v>
      </c>
      <c r="AI106" s="64">
        <v>1</v>
      </c>
      <c r="AJ106" s="64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  <c r="AQ106" s="62">
        <v>0</v>
      </c>
    </row>
    <row r="107" spans="1:43" x14ac:dyDescent="0.25">
      <c r="A107" s="62" t="s">
        <v>5411</v>
      </c>
      <c r="B107" s="63" t="s">
        <v>5306</v>
      </c>
      <c r="C107" s="64">
        <v>0</v>
      </c>
      <c r="D107" s="64">
        <v>0</v>
      </c>
      <c r="E107" s="64">
        <v>0</v>
      </c>
      <c r="F107" s="64">
        <v>0</v>
      </c>
      <c r="G107" s="64">
        <v>1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f t="shared" si="2"/>
        <v>1</v>
      </c>
      <c r="P107" s="64">
        <v>1</v>
      </c>
      <c r="Q107" s="64">
        <v>0</v>
      </c>
      <c r="R107" s="64">
        <v>0</v>
      </c>
      <c r="S107" s="64">
        <v>0</v>
      </c>
      <c r="T107" s="64">
        <v>1</v>
      </c>
      <c r="U107" s="64">
        <v>0</v>
      </c>
      <c r="V107" s="64">
        <v>0</v>
      </c>
      <c r="W107" s="64">
        <v>0</v>
      </c>
      <c r="X107" s="64">
        <v>1</v>
      </c>
      <c r="Y107" s="64">
        <f t="shared" si="3"/>
        <v>3</v>
      </c>
      <c r="Z107" s="64">
        <v>0</v>
      </c>
      <c r="AA107" s="64">
        <v>1</v>
      </c>
      <c r="AB107" s="64">
        <v>1</v>
      </c>
      <c r="AC107" s="64">
        <v>1</v>
      </c>
      <c r="AD107" s="64">
        <v>1</v>
      </c>
      <c r="AE107" s="64">
        <v>0</v>
      </c>
      <c r="AF107" s="64">
        <v>1</v>
      </c>
      <c r="AG107" s="64">
        <v>1</v>
      </c>
      <c r="AH107" s="64">
        <v>0</v>
      </c>
      <c r="AI107" s="64">
        <v>1</v>
      </c>
      <c r="AJ107" s="64">
        <v>0</v>
      </c>
      <c r="AK107" s="62">
        <v>0</v>
      </c>
      <c r="AL107" s="62">
        <v>0</v>
      </c>
      <c r="AM107" s="62">
        <v>1</v>
      </c>
      <c r="AN107" s="62">
        <v>0</v>
      </c>
      <c r="AO107" s="62">
        <v>0</v>
      </c>
      <c r="AP107" s="62">
        <v>0</v>
      </c>
      <c r="AQ107" s="62">
        <v>0</v>
      </c>
    </row>
    <row r="108" spans="1:43" x14ac:dyDescent="0.25">
      <c r="A108" s="62" t="s">
        <v>5412</v>
      </c>
      <c r="B108" s="63" t="s">
        <v>5325</v>
      </c>
      <c r="C108" s="65">
        <v>0</v>
      </c>
      <c r="D108" s="65">
        <v>0</v>
      </c>
      <c r="E108" s="65">
        <v>1</v>
      </c>
      <c r="F108" s="65">
        <v>1</v>
      </c>
      <c r="G108" s="65">
        <v>0</v>
      </c>
      <c r="H108" s="65">
        <v>0</v>
      </c>
      <c r="I108" s="65">
        <v>0</v>
      </c>
      <c r="J108" s="65">
        <v>1</v>
      </c>
      <c r="K108" s="65">
        <v>0</v>
      </c>
      <c r="L108" s="65">
        <v>1</v>
      </c>
      <c r="M108" s="65">
        <v>0</v>
      </c>
      <c r="N108" s="65">
        <v>0</v>
      </c>
      <c r="O108" s="64">
        <f t="shared" si="2"/>
        <v>4</v>
      </c>
      <c r="P108" s="64">
        <v>1</v>
      </c>
      <c r="Q108" s="64">
        <v>0</v>
      </c>
      <c r="R108" s="64">
        <v>0</v>
      </c>
      <c r="S108" s="64">
        <v>0</v>
      </c>
      <c r="T108" s="64">
        <v>1</v>
      </c>
      <c r="U108" s="64">
        <v>0</v>
      </c>
      <c r="V108" s="64">
        <v>0</v>
      </c>
      <c r="W108" s="64">
        <v>0</v>
      </c>
      <c r="X108" s="64">
        <v>0</v>
      </c>
      <c r="Y108" s="64">
        <f t="shared" si="3"/>
        <v>2</v>
      </c>
      <c r="Z108" s="64">
        <v>0</v>
      </c>
      <c r="AA108" s="64">
        <v>1</v>
      </c>
      <c r="AB108" s="64">
        <v>1</v>
      </c>
      <c r="AC108" s="64">
        <v>1</v>
      </c>
      <c r="AD108" s="64">
        <v>1</v>
      </c>
      <c r="AE108" s="64">
        <v>0</v>
      </c>
      <c r="AF108" s="64">
        <v>1</v>
      </c>
      <c r="AG108" s="64">
        <v>1</v>
      </c>
      <c r="AH108" s="64">
        <v>0</v>
      </c>
      <c r="AI108" s="64">
        <v>1</v>
      </c>
      <c r="AJ108" s="64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</row>
    <row r="109" spans="1:43" x14ac:dyDescent="0.25">
      <c r="A109" s="62" t="s">
        <v>5413</v>
      </c>
      <c r="B109" s="63" t="s">
        <v>5306</v>
      </c>
      <c r="C109" s="64">
        <v>0</v>
      </c>
      <c r="D109" s="64">
        <v>0</v>
      </c>
      <c r="E109" s="64">
        <v>0</v>
      </c>
      <c r="F109" s="64">
        <v>1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1</v>
      </c>
      <c r="O109" s="64">
        <f t="shared" si="2"/>
        <v>2</v>
      </c>
      <c r="P109" s="64">
        <v>1</v>
      </c>
      <c r="Q109" s="64">
        <v>0</v>
      </c>
      <c r="R109" s="64">
        <v>0</v>
      </c>
      <c r="S109" s="64">
        <v>0</v>
      </c>
      <c r="T109" s="64">
        <v>1</v>
      </c>
      <c r="U109" s="64">
        <v>0</v>
      </c>
      <c r="V109" s="64">
        <v>0</v>
      </c>
      <c r="W109" s="64">
        <v>0</v>
      </c>
      <c r="X109" s="64">
        <v>0</v>
      </c>
      <c r="Y109" s="64">
        <f t="shared" si="3"/>
        <v>2</v>
      </c>
      <c r="Z109" s="64">
        <v>0</v>
      </c>
      <c r="AA109" s="64">
        <v>1</v>
      </c>
      <c r="AB109" s="64">
        <v>1</v>
      </c>
      <c r="AC109" s="64">
        <v>1</v>
      </c>
      <c r="AD109" s="64">
        <v>1</v>
      </c>
      <c r="AE109" s="64">
        <v>0</v>
      </c>
      <c r="AF109" s="64">
        <v>1</v>
      </c>
      <c r="AG109" s="64">
        <v>1</v>
      </c>
      <c r="AH109" s="64">
        <v>0</v>
      </c>
      <c r="AI109" s="64">
        <v>1</v>
      </c>
      <c r="AJ109" s="64">
        <v>0</v>
      </c>
      <c r="AK109" s="62">
        <v>0</v>
      </c>
      <c r="AL109" s="62">
        <v>0</v>
      </c>
      <c r="AM109" s="62">
        <v>0</v>
      </c>
      <c r="AN109" s="62">
        <v>0</v>
      </c>
      <c r="AO109" s="62">
        <v>0</v>
      </c>
      <c r="AP109" s="62">
        <v>0</v>
      </c>
      <c r="AQ109" s="62">
        <v>0</v>
      </c>
    </row>
    <row r="110" spans="1:43" x14ac:dyDescent="0.25">
      <c r="A110" s="62" t="s">
        <v>5414</v>
      </c>
      <c r="B110" s="63" t="s">
        <v>5325</v>
      </c>
      <c r="C110" s="64">
        <v>0</v>
      </c>
      <c r="D110" s="64">
        <v>0</v>
      </c>
      <c r="E110" s="64">
        <v>0</v>
      </c>
      <c r="F110" s="64">
        <v>0</v>
      </c>
      <c r="G110" s="64">
        <v>1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f t="shared" si="2"/>
        <v>1</v>
      </c>
      <c r="P110" s="64">
        <v>1</v>
      </c>
      <c r="Q110" s="64">
        <v>0</v>
      </c>
      <c r="R110" s="64">
        <v>0</v>
      </c>
      <c r="S110" s="64">
        <v>0</v>
      </c>
      <c r="T110" s="64">
        <v>1</v>
      </c>
      <c r="U110" s="64">
        <v>1</v>
      </c>
      <c r="V110" s="64">
        <v>0</v>
      </c>
      <c r="W110" s="64">
        <v>0</v>
      </c>
      <c r="X110" s="64">
        <v>1</v>
      </c>
      <c r="Y110" s="64">
        <f t="shared" si="3"/>
        <v>4</v>
      </c>
      <c r="Z110" s="64">
        <v>0</v>
      </c>
      <c r="AA110" s="64">
        <v>1</v>
      </c>
      <c r="AB110" s="64">
        <v>1</v>
      </c>
      <c r="AC110" s="64">
        <v>1</v>
      </c>
      <c r="AD110" s="64">
        <v>1</v>
      </c>
      <c r="AE110" s="64">
        <v>0</v>
      </c>
      <c r="AF110" s="64">
        <v>1</v>
      </c>
      <c r="AG110" s="64">
        <v>1</v>
      </c>
      <c r="AH110" s="64">
        <v>0</v>
      </c>
      <c r="AI110" s="64">
        <v>1</v>
      </c>
      <c r="AJ110" s="64">
        <v>0</v>
      </c>
      <c r="AK110" s="62">
        <v>0</v>
      </c>
      <c r="AL110" s="62">
        <v>0</v>
      </c>
      <c r="AM110" s="62">
        <v>0</v>
      </c>
      <c r="AN110" s="62">
        <v>0</v>
      </c>
      <c r="AO110" s="62">
        <v>0</v>
      </c>
      <c r="AP110" s="62">
        <v>0</v>
      </c>
      <c r="AQ110" s="62">
        <v>0</v>
      </c>
    </row>
    <row r="111" spans="1:43" x14ac:dyDescent="0.25">
      <c r="A111" s="62" t="s">
        <v>5415</v>
      </c>
      <c r="B111" s="63" t="s">
        <v>5306</v>
      </c>
      <c r="C111" s="64">
        <v>0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f t="shared" si="2"/>
        <v>0</v>
      </c>
      <c r="P111" s="64">
        <v>1</v>
      </c>
      <c r="Q111" s="64">
        <v>0</v>
      </c>
      <c r="R111" s="64">
        <v>0</v>
      </c>
      <c r="S111" s="64">
        <v>0</v>
      </c>
      <c r="T111" s="64">
        <v>1</v>
      </c>
      <c r="U111" s="64">
        <v>0</v>
      </c>
      <c r="V111" s="64">
        <v>0</v>
      </c>
      <c r="W111" s="64">
        <v>0</v>
      </c>
      <c r="X111" s="64">
        <v>0</v>
      </c>
      <c r="Y111" s="64">
        <f t="shared" si="3"/>
        <v>2</v>
      </c>
      <c r="Z111" s="64">
        <v>0</v>
      </c>
      <c r="AA111" s="64">
        <v>1</v>
      </c>
      <c r="AB111" s="64">
        <v>1</v>
      </c>
      <c r="AC111" s="64">
        <v>1</v>
      </c>
      <c r="AD111" s="64">
        <v>1</v>
      </c>
      <c r="AE111" s="64">
        <v>0</v>
      </c>
      <c r="AF111" s="64">
        <v>1</v>
      </c>
      <c r="AG111" s="64">
        <v>1</v>
      </c>
      <c r="AH111" s="64">
        <v>0</v>
      </c>
      <c r="AI111" s="64">
        <v>1</v>
      </c>
      <c r="AJ111" s="64">
        <v>0</v>
      </c>
      <c r="AK111" s="62">
        <v>0</v>
      </c>
      <c r="AL111" s="62">
        <v>0</v>
      </c>
      <c r="AM111" s="62">
        <v>0</v>
      </c>
      <c r="AN111" s="62">
        <v>0</v>
      </c>
      <c r="AO111" s="62">
        <v>0</v>
      </c>
      <c r="AP111" s="62">
        <v>0</v>
      </c>
      <c r="AQ111" s="62">
        <v>0</v>
      </c>
    </row>
    <row r="112" spans="1:43" s="67" customFormat="1" x14ac:dyDescent="0.25">
      <c r="A112" s="62" t="s">
        <v>5416</v>
      </c>
      <c r="B112" s="66" t="s">
        <v>5417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>
        <f t="shared" si="2"/>
        <v>0</v>
      </c>
      <c r="P112" s="62">
        <v>1</v>
      </c>
      <c r="Q112" s="62">
        <v>0</v>
      </c>
      <c r="R112" s="62">
        <v>0</v>
      </c>
      <c r="S112" s="62">
        <v>0</v>
      </c>
      <c r="T112" s="62">
        <v>0</v>
      </c>
      <c r="U112" s="62">
        <v>0</v>
      </c>
      <c r="V112" s="62">
        <v>0</v>
      </c>
      <c r="W112" s="62">
        <v>0</v>
      </c>
      <c r="X112" s="62">
        <v>0</v>
      </c>
      <c r="Y112" s="62">
        <f t="shared" si="3"/>
        <v>1</v>
      </c>
      <c r="Z112" s="62">
        <v>0</v>
      </c>
      <c r="AA112" s="62">
        <v>1</v>
      </c>
      <c r="AB112" s="62">
        <v>1</v>
      </c>
      <c r="AC112" s="62">
        <v>0</v>
      </c>
      <c r="AD112" s="62">
        <v>1</v>
      </c>
      <c r="AE112" s="62">
        <v>0</v>
      </c>
      <c r="AF112" s="62">
        <v>1</v>
      </c>
      <c r="AG112" s="62">
        <v>1</v>
      </c>
      <c r="AH112" s="62">
        <v>0</v>
      </c>
      <c r="AI112" s="62">
        <v>1</v>
      </c>
      <c r="AJ112" s="62">
        <v>0</v>
      </c>
      <c r="AK112" s="62">
        <v>0</v>
      </c>
      <c r="AL112" s="62">
        <v>0</v>
      </c>
      <c r="AM112" s="62">
        <v>0</v>
      </c>
      <c r="AN112" s="62">
        <v>0</v>
      </c>
      <c r="AO112" s="62">
        <v>0</v>
      </c>
      <c r="AP112" s="62">
        <v>0</v>
      </c>
      <c r="AQ112" s="62">
        <v>0</v>
      </c>
    </row>
    <row r="113" spans="1:43" x14ac:dyDescent="0.25">
      <c r="A113" s="62" t="s">
        <v>5418</v>
      </c>
      <c r="B113" s="63" t="s">
        <v>5325</v>
      </c>
      <c r="C113" s="65">
        <v>0</v>
      </c>
      <c r="D113" s="65">
        <v>0</v>
      </c>
      <c r="E113" s="65">
        <v>0</v>
      </c>
      <c r="F113" s="65">
        <v>1</v>
      </c>
      <c r="G113" s="65">
        <v>0</v>
      </c>
      <c r="H113" s="65">
        <v>1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1</v>
      </c>
      <c r="O113" s="64">
        <f t="shared" si="2"/>
        <v>3</v>
      </c>
      <c r="P113" s="64">
        <v>1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1</v>
      </c>
      <c r="X113" s="64">
        <v>1</v>
      </c>
      <c r="Y113" s="64">
        <f t="shared" si="3"/>
        <v>3</v>
      </c>
      <c r="Z113" s="64">
        <v>0</v>
      </c>
      <c r="AA113" s="64">
        <v>1</v>
      </c>
      <c r="AB113" s="64">
        <v>1</v>
      </c>
      <c r="AC113" s="64">
        <v>1</v>
      </c>
      <c r="AD113" s="64">
        <v>1</v>
      </c>
      <c r="AE113" s="64">
        <v>0</v>
      </c>
      <c r="AF113" s="64">
        <v>1</v>
      </c>
      <c r="AG113" s="64">
        <v>1</v>
      </c>
      <c r="AH113" s="64">
        <v>0</v>
      </c>
      <c r="AI113" s="64">
        <v>1</v>
      </c>
      <c r="AJ113" s="64">
        <v>0</v>
      </c>
      <c r="AK113" s="62">
        <v>0</v>
      </c>
      <c r="AL113" s="62">
        <v>0</v>
      </c>
      <c r="AM113" s="62">
        <v>0</v>
      </c>
      <c r="AN113" s="62">
        <v>0</v>
      </c>
      <c r="AO113" s="62">
        <v>0</v>
      </c>
      <c r="AP113" s="62">
        <v>0</v>
      </c>
      <c r="AQ113" s="62">
        <v>0</v>
      </c>
    </row>
    <row r="114" spans="1:43" x14ac:dyDescent="0.25">
      <c r="A114" s="62" t="s">
        <v>5419</v>
      </c>
      <c r="B114" s="63" t="s">
        <v>5306</v>
      </c>
      <c r="C114" s="64">
        <v>0</v>
      </c>
      <c r="D114" s="64">
        <v>0</v>
      </c>
      <c r="E114" s="64">
        <v>0</v>
      </c>
      <c r="F114" s="64">
        <v>1</v>
      </c>
      <c r="G114" s="64">
        <v>1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f t="shared" si="2"/>
        <v>2</v>
      </c>
      <c r="P114" s="64">
        <v>1</v>
      </c>
      <c r="Q114" s="64">
        <v>0</v>
      </c>
      <c r="R114" s="64">
        <v>0</v>
      </c>
      <c r="S114" s="64">
        <v>0</v>
      </c>
      <c r="T114" s="64">
        <v>0</v>
      </c>
      <c r="U114" s="64">
        <v>0</v>
      </c>
      <c r="V114" s="64">
        <v>0</v>
      </c>
      <c r="W114" s="64">
        <v>1</v>
      </c>
      <c r="X114" s="64">
        <v>1</v>
      </c>
      <c r="Y114" s="64">
        <f t="shared" si="3"/>
        <v>3</v>
      </c>
      <c r="Z114" s="64">
        <v>0</v>
      </c>
      <c r="AA114" s="64">
        <v>1</v>
      </c>
      <c r="AB114" s="64">
        <v>1</v>
      </c>
      <c r="AC114" s="64">
        <v>1</v>
      </c>
      <c r="AD114" s="64">
        <v>1</v>
      </c>
      <c r="AE114" s="64">
        <v>0</v>
      </c>
      <c r="AF114" s="64">
        <v>1</v>
      </c>
      <c r="AG114" s="64">
        <v>1</v>
      </c>
      <c r="AH114" s="64">
        <v>0</v>
      </c>
      <c r="AI114" s="64">
        <v>1</v>
      </c>
      <c r="AJ114" s="64">
        <v>0</v>
      </c>
      <c r="AK114" s="62">
        <v>0</v>
      </c>
      <c r="AL114" s="62">
        <v>0</v>
      </c>
      <c r="AM114" s="62">
        <v>0</v>
      </c>
      <c r="AN114" s="62">
        <v>0</v>
      </c>
      <c r="AO114" s="62">
        <v>0</v>
      </c>
      <c r="AP114" s="62">
        <v>0</v>
      </c>
      <c r="AQ114" s="62">
        <v>0</v>
      </c>
    </row>
    <row r="115" spans="1:43" x14ac:dyDescent="0.25">
      <c r="A115" s="62" t="s">
        <v>5420</v>
      </c>
      <c r="B115" s="63" t="s">
        <v>5308</v>
      </c>
      <c r="C115" s="64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/>
      <c r="O115" s="64">
        <f t="shared" si="2"/>
        <v>0</v>
      </c>
      <c r="P115" s="64">
        <v>1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1</v>
      </c>
      <c r="X115" s="64">
        <v>1</v>
      </c>
      <c r="Y115" s="64">
        <f t="shared" si="3"/>
        <v>3</v>
      </c>
      <c r="Z115" s="64">
        <v>0</v>
      </c>
      <c r="AA115" s="64">
        <v>1</v>
      </c>
      <c r="AB115" s="64">
        <v>1</v>
      </c>
      <c r="AC115" s="64">
        <v>1</v>
      </c>
      <c r="AD115" s="64">
        <v>1</v>
      </c>
      <c r="AE115" s="64">
        <v>0</v>
      </c>
      <c r="AF115" s="64">
        <v>1</v>
      </c>
      <c r="AG115" s="64">
        <v>1</v>
      </c>
      <c r="AH115" s="64">
        <v>0</v>
      </c>
      <c r="AI115" s="64">
        <v>1</v>
      </c>
      <c r="AJ115" s="64">
        <v>0</v>
      </c>
      <c r="AK115" s="62">
        <v>0</v>
      </c>
      <c r="AL115" s="62">
        <v>0</v>
      </c>
      <c r="AM115" s="62">
        <v>0</v>
      </c>
      <c r="AN115" s="62">
        <v>0</v>
      </c>
      <c r="AO115" s="62">
        <v>0</v>
      </c>
      <c r="AP115" s="62">
        <v>0</v>
      </c>
      <c r="AQ115" s="62">
        <v>0</v>
      </c>
    </row>
    <row r="116" spans="1:43" x14ac:dyDescent="0.25">
      <c r="A116" s="62" t="s">
        <v>5421</v>
      </c>
      <c r="B116" s="63" t="s">
        <v>5306</v>
      </c>
      <c r="C116" s="64">
        <v>0</v>
      </c>
      <c r="D116" s="64">
        <v>0</v>
      </c>
      <c r="E116" s="64">
        <v>0</v>
      </c>
      <c r="F116" s="64">
        <v>1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f t="shared" si="2"/>
        <v>1</v>
      </c>
      <c r="P116" s="64">
        <v>1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1</v>
      </c>
      <c r="X116" s="64">
        <v>0</v>
      </c>
      <c r="Y116" s="64">
        <f t="shared" si="3"/>
        <v>2</v>
      </c>
      <c r="Z116" s="64">
        <v>0</v>
      </c>
      <c r="AA116" s="64">
        <v>1</v>
      </c>
      <c r="AB116" s="64">
        <v>1</v>
      </c>
      <c r="AC116" s="64">
        <v>1</v>
      </c>
      <c r="AD116" s="64">
        <v>1</v>
      </c>
      <c r="AE116" s="64">
        <v>0</v>
      </c>
      <c r="AF116" s="64">
        <v>1</v>
      </c>
      <c r="AG116" s="64">
        <v>1</v>
      </c>
      <c r="AH116" s="64">
        <v>0</v>
      </c>
      <c r="AI116" s="64">
        <v>1</v>
      </c>
      <c r="AJ116" s="64">
        <v>0</v>
      </c>
      <c r="AK116" s="62">
        <v>0</v>
      </c>
      <c r="AL116" s="62">
        <v>0</v>
      </c>
      <c r="AM116" s="62">
        <v>0</v>
      </c>
      <c r="AN116" s="62">
        <v>0</v>
      </c>
      <c r="AO116" s="62">
        <v>0</v>
      </c>
      <c r="AP116" s="62">
        <v>0</v>
      </c>
      <c r="AQ116" s="62">
        <v>0</v>
      </c>
    </row>
    <row r="117" spans="1:43" x14ac:dyDescent="0.25">
      <c r="A117" s="62" t="s">
        <v>5422</v>
      </c>
      <c r="B117" s="63" t="s">
        <v>5306</v>
      </c>
      <c r="C117" s="64">
        <v>0</v>
      </c>
      <c r="D117" s="64">
        <v>0</v>
      </c>
      <c r="E117" s="64">
        <v>0</v>
      </c>
      <c r="F117" s="64">
        <v>0</v>
      </c>
      <c r="G117" s="64">
        <v>1</v>
      </c>
      <c r="H117" s="64">
        <v>1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f t="shared" si="2"/>
        <v>2</v>
      </c>
      <c r="P117" s="64">
        <v>1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1</v>
      </c>
      <c r="X117" s="64">
        <v>1</v>
      </c>
      <c r="Y117" s="64">
        <f t="shared" si="3"/>
        <v>3</v>
      </c>
      <c r="Z117" s="64">
        <v>0</v>
      </c>
      <c r="AA117" s="64">
        <v>1</v>
      </c>
      <c r="AB117" s="64">
        <v>1</v>
      </c>
      <c r="AC117" s="64">
        <v>1</v>
      </c>
      <c r="AD117" s="64">
        <v>1</v>
      </c>
      <c r="AE117" s="64">
        <v>0</v>
      </c>
      <c r="AF117" s="64">
        <v>1</v>
      </c>
      <c r="AG117" s="64">
        <v>1</v>
      </c>
      <c r="AH117" s="64">
        <v>0</v>
      </c>
      <c r="AI117" s="64">
        <v>1</v>
      </c>
      <c r="AJ117" s="64">
        <v>0</v>
      </c>
      <c r="AK117" s="62">
        <v>0</v>
      </c>
      <c r="AL117" s="62">
        <v>0</v>
      </c>
      <c r="AM117" s="62">
        <v>0</v>
      </c>
      <c r="AN117" s="62">
        <v>0</v>
      </c>
      <c r="AO117" s="62">
        <v>0</v>
      </c>
      <c r="AP117" s="62">
        <v>0</v>
      </c>
      <c r="AQ117" s="62">
        <v>0</v>
      </c>
    </row>
    <row r="118" spans="1:43" x14ac:dyDescent="0.25">
      <c r="A118" s="62" t="s">
        <v>5423</v>
      </c>
      <c r="B118" s="63" t="s">
        <v>5325</v>
      </c>
      <c r="C118" s="64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1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f t="shared" si="2"/>
        <v>1</v>
      </c>
      <c r="P118" s="64">
        <v>1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1</v>
      </c>
      <c r="X118" s="64">
        <v>1</v>
      </c>
      <c r="Y118" s="64">
        <f t="shared" si="3"/>
        <v>3</v>
      </c>
      <c r="Z118" s="64">
        <v>0</v>
      </c>
      <c r="AA118" s="64">
        <v>1</v>
      </c>
      <c r="AB118" s="64">
        <v>1</v>
      </c>
      <c r="AC118" s="64">
        <v>1</v>
      </c>
      <c r="AD118" s="64">
        <v>1</v>
      </c>
      <c r="AE118" s="64">
        <v>0</v>
      </c>
      <c r="AF118" s="64">
        <v>1</v>
      </c>
      <c r="AG118" s="64">
        <v>1</v>
      </c>
      <c r="AH118" s="64">
        <v>0</v>
      </c>
      <c r="AI118" s="64">
        <v>1</v>
      </c>
      <c r="AJ118" s="64">
        <v>0</v>
      </c>
      <c r="AK118" s="62">
        <v>0</v>
      </c>
      <c r="AL118" s="62">
        <v>0</v>
      </c>
      <c r="AM118" s="62">
        <v>0</v>
      </c>
      <c r="AN118" s="62">
        <v>0</v>
      </c>
      <c r="AO118" s="62">
        <v>0</v>
      </c>
      <c r="AP118" s="62">
        <v>0</v>
      </c>
      <c r="AQ118" s="62">
        <v>0</v>
      </c>
    </row>
    <row r="119" spans="1:43" x14ac:dyDescent="0.25">
      <c r="A119" s="62" t="s">
        <v>5424</v>
      </c>
      <c r="B119" s="63" t="s">
        <v>5325</v>
      </c>
      <c r="C119" s="64">
        <v>0</v>
      </c>
      <c r="D119" s="64">
        <v>0</v>
      </c>
      <c r="E119" s="64">
        <v>0</v>
      </c>
      <c r="F119" s="64">
        <v>0</v>
      </c>
      <c r="G119" s="64">
        <v>1</v>
      </c>
      <c r="H119" s="64">
        <v>1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f t="shared" si="2"/>
        <v>2</v>
      </c>
      <c r="P119" s="64">
        <v>1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1</v>
      </c>
      <c r="X119" s="64">
        <v>1</v>
      </c>
      <c r="Y119" s="64">
        <f t="shared" si="3"/>
        <v>3</v>
      </c>
      <c r="Z119" s="64">
        <v>0</v>
      </c>
      <c r="AA119" s="64">
        <v>1</v>
      </c>
      <c r="AB119" s="64">
        <v>1</v>
      </c>
      <c r="AC119" s="64">
        <v>1</v>
      </c>
      <c r="AD119" s="64">
        <v>1</v>
      </c>
      <c r="AE119" s="64">
        <v>0</v>
      </c>
      <c r="AF119" s="64">
        <v>1</v>
      </c>
      <c r="AG119" s="64">
        <v>1</v>
      </c>
      <c r="AH119" s="64">
        <v>0</v>
      </c>
      <c r="AI119" s="64">
        <v>1</v>
      </c>
      <c r="AJ119" s="64">
        <v>0</v>
      </c>
      <c r="AK119" s="62">
        <v>0</v>
      </c>
      <c r="AL119" s="62">
        <v>0</v>
      </c>
      <c r="AM119" s="62">
        <v>0</v>
      </c>
      <c r="AN119" s="62">
        <v>0</v>
      </c>
      <c r="AO119" s="62">
        <v>0</v>
      </c>
      <c r="AP119" s="62">
        <v>0</v>
      </c>
      <c r="AQ119" s="62">
        <v>0</v>
      </c>
    </row>
    <row r="120" spans="1:43" x14ac:dyDescent="0.25">
      <c r="A120" s="62" t="s">
        <v>5425</v>
      </c>
      <c r="B120" s="63" t="s">
        <v>5308</v>
      </c>
      <c r="C120" s="65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4">
        <f t="shared" si="2"/>
        <v>0</v>
      </c>
      <c r="P120" s="64">
        <v>1</v>
      </c>
      <c r="Q120" s="64">
        <v>0</v>
      </c>
      <c r="R120" s="64">
        <v>0</v>
      </c>
      <c r="S120" s="64">
        <v>0</v>
      </c>
      <c r="T120" s="64">
        <v>0</v>
      </c>
      <c r="U120" s="64">
        <v>0</v>
      </c>
      <c r="V120" s="64">
        <v>0</v>
      </c>
      <c r="W120" s="64">
        <v>1</v>
      </c>
      <c r="X120" s="64">
        <v>1</v>
      </c>
      <c r="Y120" s="64">
        <f t="shared" si="3"/>
        <v>3</v>
      </c>
      <c r="Z120" s="64">
        <v>0</v>
      </c>
      <c r="AA120" s="64">
        <v>1</v>
      </c>
      <c r="AB120" s="64">
        <v>1</v>
      </c>
      <c r="AC120" s="64">
        <v>1</v>
      </c>
      <c r="AD120" s="64">
        <v>1</v>
      </c>
      <c r="AE120" s="64">
        <v>0</v>
      </c>
      <c r="AF120" s="64">
        <v>1</v>
      </c>
      <c r="AG120" s="64">
        <v>1</v>
      </c>
      <c r="AH120" s="64">
        <v>0</v>
      </c>
      <c r="AI120" s="64">
        <v>1</v>
      </c>
      <c r="AJ120" s="64">
        <v>0</v>
      </c>
      <c r="AK120" s="62">
        <v>0</v>
      </c>
      <c r="AL120" s="62">
        <v>0</v>
      </c>
      <c r="AM120" s="62">
        <v>0</v>
      </c>
      <c r="AN120" s="62">
        <v>0</v>
      </c>
      <c r="AO120" s="62">
        <v>0</v>
      </c>
      <c r="AP120" s="62">
        <v>0</v>
      </c>
      <c r="AQ120" s="62">
        <v>0</v>
      </c>
    </row>
    <row r="121" spans="1:43" x14ac:dyDescent="0.25">
      <c r="A121" s="62" t="s">
        <v>5242</v>
      </c>
      <c r="B121" s="63" t="s">
        <v>5426</v>
      </c>
      <c r="C121" s="64">
        <v>0</v>
      </c>
      <c r="D121" s="64">
        <v>0</v>
      </c>
      <c r="E121" s="64">
        <v>0</v>
      </c>
      <c r="F121" s="64">
        <v>0</v>
      </c>
      <c r="G121" s="64">
        <v>1</v>
      </c>
      <c r="H121" s="64">
        <v>1</v>
      </c>
      <c r="I121" s="64">
        <v>0</v>
      </c>
      <c r="J121" s="64">
        <v>0</v>
      </c>
      <c r="K121" s="64">
        <v>0</v>
      </c>
      <c r="L121" s="64">
        <v>1</v>
      </c>
      <c r="M121" s="64">
        <v>0</v>
      </c>
      <c r="N121" s="64">
        <v>1</v>
      </c>
      <c r="O121" s="64">
        <f t="shared" si="2"/>
        <v>4</v>
      </c>
      <c r="P121" s="64">
        <v>1</v>
      </c>
      <c r="Q121" s="64">
        <v>0</v>
      </c>
      <c r="R121" s="64">
        <v>0</v>
      </c>
      <c r="S121" s="64">
        <v>0</v>
      </c>
      <c r="T121" s="64">
        <v>0</v>
      </c>
      <c r="U121" s="64">
        <v>0</v>
      </c>
      <c r="V121" s="64">
        <v>0</v>
      </c>
      <c r="W121" s="64">
        <v>0</v>
      </c>
      <c r="X121" s="64">
        <v>0</v>
      </c>
      <c r="Y121" s="64">
        <f t="shared" si="3"/>
        <v>1</v>
      </c>
      <c r="Z121" s="64">
        <v>0</v>
      </c>
      <c r="AA121" s="64">
        <v>1</v>
      </c>
      <c r="AB121" s="64">
        <v>1</v>
      </c>
      <c r="AC121" s="64">
        <v>1</v>
      </c>
      <c r="AD121" s="64">
        <v>1</v>
      </c>
      <c r="AE121" s="64">
        <v>0</v>
      </c>
      <c r="AF121" s="64">
        <v>1</v>
      </c>
      <c r="AG121" s="64">
        <v>1</v>
      </c>
      <c r="AH121" s="64">
        <v>0</v>
      </c>
      <c r="AI121" s="64">
        <v>1</v>
      </c>
      <c r="AJ121" s="64">
        <v>0</v>
      </c>
      <c r="AK121" s="62">
        <v>0</v>
      </c>
      <c r="AL121" s="62">
        <v>0</v>
      </c>
      <c r="AM121" s="62">
        <v>0</v>
      </c>
      <c r="AN121" s="62">
        <v>0</v>
      </c>
      <c r="AO121" s="62">
        <v>0</v>
      </c>
      <c r="AP121" s="62">
        <v>0</v>
      </c>
      <c r="AQ121" s="62">
        <v>0</v>
      </c>
    </row>
    <row r="122" spans="1:43" x14ac:dyDescent="0.25">
      <c r="A122" s="62" t="s">
        <v>5248</v>
      </c>
      <c r="B122" s="63" t="s">
        <v>5426</v>
      </c>
      <c r="C122" s="64">
        <v>0</v>
      </c>
      <c r="D122" s="64">
        <v>0</v>
      </c>
      <c r="E122" s="64">
        <v>0</v>
      </c>
      <c r="F122" s="64">
        <v>0</v>
      </c>
      <c r="G122" s="64">
        <v>1</v>
      </c>
      <c r="H122" s="64">
        <v>1</v>
      </c>
      <c r="I122" s="64">
        <v>0</v>
      </c>
      <c r="J122" s="64">
        <v>1</v>
      </c>
      <c r="K122" s="64">
        <v>1</v>
      </c>
      <c r="L122" s="64">
        <v>0</v>
      </c>
      <c r="M122" s="64">
        <v>1</v>
      </c>
      <c r="N122" s="64">
        <v>0</v>
      </c>
      <c r="O122" s="64">
        <f t="shared" si="2"/>
        <v>5</v>
      </c>
      <c r="P122" s="64">
        <v>1</v>
      </c>
      <c r="Q122" s="64">
        <v>1</v>
      </c>
      <c r="R122" s="64">
        <v>1</v>
      </c>
      <c r="S122" s="64">
        <v>0</v>
      </c>
      <c r="T122" s="64">
        <v>0</v>
      </c>
      <c r="U122" s="64">
        <v>0</v>
      </c>
      <c r="V122" s="64">
        <v>0</v>
      </c>
      <c r="W122" s="64">
        <v>0</v>
      </c>
      <c r="X122" s="64">
        <v>1</v>
      </c>
      <c r="Y122" s="64">
        <f t="shared" si="3"/>
        <v>4</v>
      </c>
      <c r="Z122" s="64">
        <v>0</v>
      </c>
      <c r="AA122" s="64">
        <v>1</v>
      </c>
      <c r="AB122" s="64">
        <v>1</v>
      </c>
      <c r="AC122" s="64">
        <v>1</v>
      </c>
      <c r="AD122" s="64">
        <v>0</v>
      </c>
      <c r="AE122" s="64">
        <v>0</v>
      </c>
      <c r="AF122" s="64">
        <v>1</v>
      </c>
      <c r="AG122" s="64">
        <v>1</v>
      </c>
      <c r="AH122" s="64">
        <v>0</v>
      </c>
      <c r="AI122" s="64">
        <v>1</v>
      </c>
      <c r="AJ122" s="64">
        <v>0</v>
      </c>
      <c r="AK122" s="62">
        <v>0</v>
      </c>
      <c r="AL122" s="62">
        <v>0</v>
      </c>
      <c r="AM122" s="62">
        <v>0</v>
      </c>
      <c r="AN122" s="62">
        <v>0</v>
      </c>
      <c r="AO122" s="62">
        <v>0</v>
      </c>
      <c r="AP122" s="62">
        <v>0</v>
      </c>
      <c r="AQ122" s="62">
        <v>0</v>
      </c>
    </row>
    <row r="123" spans="1:43" s="67" customFormat="1" x14ac:dyDescent="0.25">
      <c r="A123" s="62" t="s">
        <v>5427</v>
      </c>
      <c r="B123" s="66" t="s">
        <v>5417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>
        <f t="shared" si="2"/>
        <v>0</v>
      </c>
      <c r="P123" s="62">
        <v>1</v>
      </c>
      <c r="Q123" s="62">
        <v>0</v>
      </c>
      <c r="R123" s="62">
        <v>0</v>
      </c>
      <c r="S123" s="62">
        <v>0</v>
      </c>
      <c r="T123" s="62">
        <v>0</v>
      </c>
      <c r="U123" s="62">
        <v>0</v>
      </c>
      <c r="V123" s="62">
        <v>0</v>
      </c>
      <c r="W123" s="62">
        <v>0</v>
      </c>
      <c r="X123" s="62">
        <v>0</v>
      </c>
      <c r="Y123" s="62">
        <f t="shared" si="3"/>
        <v>1</v>
      </c>
      <c r="Z123" s="62">
        <v>0</v>
      </c>
      <c r="AA123" s="62">
        <v>1</v>
      </c>
      <c r="AB123" s="62">
        <v>1</v>
      </c>
      <c r="AC123" s="62">
        <v>1</v>
      </c>
      <c r="AD123" s="62">
        <v>1</v>
      </c>
      <c r="AE123" s="62">
        <v>0</v>
      </c>
      <c r="AF123" s="62">
        <v>1</v>
      </c>
      <c r="AG123" s="62">
        <v>1</v>
      </c>
      <c r="AH123" s="62">
        <v>0</v>
      </c>
      <c r="AI123" s="62">
        <v>1</v>
      </c>
      <c r="AJ123" s="62">
        <v>0</v>
      </c>
      <c r="AK123" s="62">
        <v>0</v>
      </c>
      <c r="AL123" s="62">
        <v>0</v>
      </c>
      <c r="AM123" s="62">
        <v>0</v>
      </c>
      <c r="AN123" s="62">
        <v>0</v>
      </c>
      <c r="AO123" s="62">
        <v>0</v>
      </c>
      <c r="AP123" s="62">
        <v>0</v>
      </c>
      <c r="AQ123" s="62">
        <v>0</v>
      </c>
    </row>
    <row r="124" spans="1:43" x14ac:dyDescent="0.25">
      <c r="A124" s="62" t="s">
        <v>5428</v>
      </c>
      <c r="B124" s="63" t="s">
        <v>5325</v>
      </c>
      <c r="C124" s="65">
        <v>0</v>
      </c>
      <c r="D124" s="65">
        <v>0</v>
      </c>
      <c r="E124" s="65">
        <v>0</v>
      </c>
      <c r="F124" s="65">
        <v>1</v>
      </c>
      <c r="G124" s="65">
        <v>1</v>
      </c>
      <c r="H124" s="65">
        <v>1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1</v>
      </c>
      <c r="O124" s="64">
        <f t="shared" si="2"/>
        <v>4</v>
      </c>
      <c r="P124" s="64">
        <v>1</v>
      </c>
      <c r="Q124" s="64">
        <v>0</v>
      </c>
      <c r="R124" s="64">
        <v>0</v>
      </c>
      <c r="S124" s="64">
        <v>1</v>
      </c>
      <c r="T124" s="64">
        <v>1</v>
      </c>
      <c r="U124" s="64">
        <v>0</v>
      </c>
      <c r="V124" s="64">
        <v>0</v>
      </c>
      <c r="W124" s="64">
        <v>0</v>
      </c>
      <c r="X124" s="64">
        <v>1</v>
      </c>
      <c r="Y124" s="64">
        <f t="shared" si="3"/>
        <v>4</v>
      </c>
      <c r="Z124" s="64">
        <v>0</v>
      </c>
      <c r="AA124" s="64">
        <v>1</v>
      </c>
      <c r="AB124" s="64">
        <v>1</v>
      </c>
      <c r="AC124" s="64">
        <v>0</v>
      </c>
      <c r="AD124" s="64">
        <v>1</v>
      </c>
      <c r="AE124" s="64">
        <v>0</v>
      </c>
      <c r="AF124" s="64">
        <v>1</v>
      </c>
      <c r="AG124" s="64">
        <v>1</v>
      </c>
      <c r="AH124" s="64">
        <v>0</v>
      </c>
      <c r="AI124" s="64">
        <v>1</v>
      </c>
      <c r="AJ124" s="64">
        <v>0</v>
      </c>
      <c r="AK124" s="62">
        <v>0</v>
      </c>
      <c r="AL124" s="62">
        <v>0</v>
      </c>
      <c r="AM124" s="62">
        <v>0</v>
      </c>
      <c r="AN124" s="62">
        <v>1</v>
      </c>
      <c r="AO124" s="62">
        <v>0</v>
      </c>
      <c r="AP124" s="62">
        <v>0</v>
      </c>
      <c r="AQ124" s="62">
        <v>0</v>
      </c>
    </row>
    <row r="125" spans="1:43" x14ac:dyDescent="0.25">
      <c r="A125" s="62" t="s">
        <v>5429</v>
      </c>
      <c r="B125" s="63" t="s">
        <v>5325</v>
      </c>
      <c r="C125" s="64">
        <v>0</v>
      </c>
      <c r="D125" s="64">
        <v>0</v>
      </c>
      <c r="E125" s="64">
        <v>0</v>
      </c>
      <c r="F125" s="64">
        <v>1</v>
      </c>
      <c r="G125" s="64">
        <v>1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4">
        <v>0</v>
      </c>
      <c r="O125" s="64">
        <f t="shared" si="2"/>
        <v>2</v>
      </c>
      <c r="P125" s="64">
        <v>1</v>
      </c>
      <c r="Q125" s="64">
        <v>0</v>
      </c>
      <c r="R125" s="64">
        <v>0</v>
      </c>
      <c r="S125" s="64">
        <v>1</v>
      </c>
      <c r="T125" s="64">
        <v>1</v>
      </c>
      <c r="U125" s="64">
        <v>0</v>
      </c>
      <c r="V125" s="64">
        <v>0</v>
      </c>
      <c r="W125" s="64">
        <v>0</v>
      </c>
      <c r="X125" s="64">
        <v>1</v>
      </c>
      <c r="Y125" s="64">
        <f t="shared" si="3"/>
        <v>4</v>
      </c>
      <c r="Z125" s="64">
        <v>0</v>
      </c>
      <c r="AA125" s="64">
        <v>1</v>
      </c>
      <c r="AB125" s="64">
        <v>1</v>
      </c>
      <c r="AC125" s="64">
        <v>1</v>
      </c>
      <c r="AD125" s="64">
        <v>1</v>
      </c>
      <c r="AE125" s="64">
        <v>0</v>
      </c>
      <c r="AF125" s="64">
        <v>1</v>
      </c>
      <c r="AG125" s="64">
        <v>1</v>
      </c>
      <c r="AH125" s="64">
        <v>0</v>
      </c>
      <c r="AI125" s="64">
        <v>1</v>
      </c>
      <c r="AJ125" s="64">
        <v>0</v>
      </c>
      <c r="AK125" s="62">
        <v>0</v>
      </c>
      <c r="AL125" s="62">
        <v>0</v>
      </c>
      <c r="AM125" s="62">
        <v>0</v>
      </c>
      <c r="AN125" s="62">
        <v>1</v>
      </c>
      <c r="AO125" s="62">
        <v>0</v>
      </c>
      <c r="AP125" s="62">
        <v>0</v>
      </c>
      <c r="AQ125" s="62">
        <v>0</v>
      </c>
    </row>
    <row r="126" spans="1:43" x14ac:dyDescent="0.25">
      <c r="A126" s="62" t="s">
        <v>5430</v>
      </c>
      <c r="B126" s="63" t="s">
        <v>5325</v>
      </c>
      <c r="C126" s="65">
        <v>0</v>
      </c>
      <c r="D126" s="65">
        <v>0</v>
      </c>
      <c r="E126" s="65">
        <v>0</v>
      </c>
      <c r="F126" s="65">
        <v>1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4">
        <f t="shared" si="2"/>
        <v>1</v>
      </c>
      <c r="P126" s="64">
        <v>1</v>
      </c>
      <c r="Q126" s="64">
        <v>0</v>
      </c>
      <c r="R126" s="64">
        <v>0</v>
      </c>
      <c r="S126" s="64">
        <v>0</v>
      </c>
      <c r="T126" s="64">
        <v>1</v>
      </c>
      <c r="U126" s="64">
        <v>0</v>
      </c>
      <c r="V126" s="64">
        <v>0</v>
      </c>
      <c r="W126" s="64">
        <v>0</v>
      </c>
      <c r="X126" s="64">
        <v>0</v>
      </c>
      <c r="Y126" s="64">
        <f t="shared" si="3"/>
        <v>2</v>
      </c>
      <c r="Z126" s="64">
        <v>0</v>
      </c>
      <c r="AA126" s="64">
        <v>1</v>
      </c>
      <c r="AB126" s="64">
        <v>1</v>
      </c>
      <c r="AC126" s="64">
        <v>1</v>
      </c>
      <c r="AD126" s="64">
        <v>1</v>
      </c>
      <c r="AE126" s="64">
        <v>0</v>
      </c>
      <c r="AF126" s="64">
        <v>1</v>
      </c>
      <c r="AG126" s="64">
        <v>1</v>
      </c>
      <c r="AH126" s="64">
        <v>0</v>
      </c>
      <c r="AI126" s="64">
        <v>1</v>
      </c>
      <c r="AJ126" s="64">
        <v>0</v>
      </c>
      <c r="AK126" s="62">
        <v>0</v>
      </c>
      <c r="AL126" s="62">
        <v>0</v>
      </c>
      <c r="AM126" s="62">
        <v>0</v>
      </c>
      <c r="AN126" s="62">
        <v>1</v>
      </c>
      <c r="AO126" s="62">
        <v>0</v>
      </c>
      <c r="AP126" s="62">
        <v>0</v>
      </c>
      <c r="AQ126" s="62">
        <v>0</v>
      </c>
    </row>
    <row r="127" spans="1:43" x14ac:dyDescent="0.25">
      <c r="A127" s="62" t="s">
        <v>5431</v>
      </c>
      <c r="B127" s="63" t="s">
        <v>5325</v>
      </c>
      <c r="C127" s="64">
        <v>0</v>
      </c>
      <c r="D127" s="64">
        <v>0</v>
      </c>
      <c r="E127" s="64">
        <v>0</v>
      </c>
      <c r="F127" s="64">
        <v>1</v>
      </c>
      <c r="G127" s="64">
        <v>1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f t="shared" si="2"/>
        <v>2</v>
      </c>
      <c r="P127" s="64">
        <v>1</v>
      </c>
      <c r="Q127" s="64">
        <v>0</v>
      </c>
      <c r="R127" s="64">
        <v>0</v>
      </c>
      <c r="S127" s="64">
        <v>1</v>
      </c>
      <c r="T127" s="64">
        <v>0</v>
      </c>
      <c r="U127" s="64">
        <v>0</v>
      </c>
      <c r="V127" s="64">
        <v>0</v>
      </c>
      <c r="W127" s="64">
        <v>0</v>
      </c>
      <c r="X127" s="64">
        <v>1</v>
      </c>
      <c r="Y127" s="64">
        <f t="shared" si="3"/>
        <v>3</v>
      </c>
      <c r="Z127" s="64">
        <v>0</v>
      </c>
      <c r="AA127" s="64">
        <v>1</v>
      </c>
      <c r="AB127" s="64">
        <v>1</v>
      </c>
      <c r="AC127" s="64">
        <v>1</v>
      </c>
      <c r="AD127" s="64">
        <v>1</v>
      </c>
      <c r="AE127" s="64">
        <v>0</v>
      </c>
      <c r="AF127" s="64">
        <v>1</v>
      </c>
      <c r="AG127" s="64">
        <v>1</v>
      </c>
      <c r="AH127" s="64">
        <v>0</v>
      </c>
      <c r="AI127" s="64">
        <v>1</v>
      </c>
      <c r="AJ127" s="64">
        <v>0</v>
      </c>
      <c r="AK127" s="62">
        <v>0</v>
      </c>
      <c r="AL127" s="62">
        <v>0</v>
      </c>
      <c r="AM127" s="62">
        <v>0</v>
      </c>
      <c r="AN127" s="62">
        <v>0</v>
      </c>
      <c r="AO127" s="62">
        <v>0</v>
      </c>
      <c r="AP127" s="62">
        <v>0</v>
      </c>
      <c r="AQ127" s="62">
        <v>0</v>
      </c>
    </row>
    <row r="128" spans="1:43" x14ac:dyDescent="0.25">
      <c r="A128" s="62" t="s">
        <v>5432</v>
      </c>
      <c r="B128" s="63" t="s">
        <v>5325</v>
      </c>
      <c r="C128" s="64">
        <v>0</v>
      </c>
      <c r="D128" s="64">
        <v>0</v>
      </c>
      <c r="E128" s="64">
        <v>0</v>
      </c>
      <c r="F128" s="64">
        <v>1</v>
      </c>
      <c r="G128" s="64">
        <v>1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4">
        <v>0</v>
      </c>
      <c r="O128" s="64">
        <f t="shared" si="2"/>
        <v>2</v>
      </c>
      <c r="P128" s="64">
        <v>1</v>
      </c>
      <c r="Q128" s="64">
        <v>0</v>
      </c>
      <c r="R128" s="64">
        <v>0</v>
      </c>
      <c r="S128" s="64">
        <v>1</v>
      </c>
      <c r="T128" s="64">
        <v>1</v>
      </c>
      <c r="U128" s="64">
        <v>0</v>
      </c>
      <c r="V128" s="64">
        <v>0</v>
      </c>
      <c r="W128" s="64">
        <v>0</v>
      </c>
      <c r="X128" s="64">
        <v>1</v>
      </c>
      <c r="Y128" s="64">
        <f t="shared" si="3"/>
        <v>4</v>
      </c>
      <c r="Z128" s="64">
        <v>0</v>
      </c>
      <c r="AA128" s="64">
        <v>1</v>
      </c>
      <c r="AB128" s="64">
        <v>1</v>
      </c>
      <c r="AC128" s="64">
        <v>1</v>
      </c>
      <c r="AD128" s="64">
        <v>1</v>
      </c>
      <c r="AE128" s="64">
        <v>0</v>
      </c>
      <c r="AF128" s="64">
        <v>1</v>
      </c>
      <c r="AG128" s="64">
        <v>1</v>
      </c>
      <c r="AH128" s="64">
        <v>0</v>
      </c>
      <c r="AI128" s="64">
        <v>1</v>
      </c>
      <c r="AJ128" s="64">
        <v>0</v>
      </c>
      <c r="AK128" s="62">
        <v>0</v>
      </c>
      <c r="AL128" s="62">
        <v>0</v>
      </c>
      <c r="AM128" s="62">
        <v>0</v>
      </c>
      <c r="AN128" s="62">
        <v>1</v>
      </c>
      <c r="AO128" s="62">
        <v>0</v>
      </c>
      <c r="AP128" s="62">
        <v>0</v>
      </c>
      <c r="AQ128" s="62">
        <v>0</v>
      </c>
    </row>
    <row r="129" spans="1:43" x14ac:dyDescent="0.25">
      <c r="A129" s="62" t="s">
        <v>5433</v>
      </c>
      <c r="B129" s="63" t="s">
        <v>5325</v>
      </c>
      <c r="C129" s="64">
        <v>0</v>
      </c>
      <c r="D129" s="64">
        <v>0</v>
      </c>
      <c r="E129" s="64">
        <v>0</v>
      </c>
      <c r="F129" s="64">
        <v>1</v>
      </c>
      <c r="G129" s="64">
        <v>1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4">
        <v>0</v>
      </c>
      <c r="O129" s="64">
        <f t="shared" si="2"/>
        <v>2</v>
      </c>
      <c r="P129" s="64">
        <v>1</v>
      </c>
      <c r="Q129" s="64">
        <v>0</v>
      </c>
      <c r="R129" s="64">
        <v>0</v>
      </c>
      <c r="S129" s="64">
        <v>1</v>
      </c>
      <c r="T129" s="64">
        <v>1</v>
      </c>
      <c r="U129" s="64">
        <v>0</v>
      </c>
      <c r="V129" s="64">
        <v>0</v>
      </c>
      <c r="W129" s="64">
        <v>0</v>
      </c>
      <c r="X129" s="64">
        <v>0</v>
      </c>
      <c r="Y129" s="64">
        <f t="shared" si="3"/>
        <v>3</v>
      </c>
      <c r="Z129" s="64">
        <v>0</v>
      </c>
      <c r="AA129" s="64">
        <v>1</v>
      </c>
      <c r="AB129" s="64">
        <v>1</v>
      </c>
      <c r="AC129" s="64">
        <v>0</v>
      </c>
      <c r="AD129" s="64">
        <v>1</v>
      </c>
      <c r="AE129" s="64">
        <v>0</v>
      </c>
      <c r="AF129" s="64">
        <v>1</v>
      </c>
      <c r="AG129" s="64">
        <v>1</v>
      </c>
      <c r="AH129" s="64">
        <v>0</v>
      </c>
      <c r="AI129" s="64">
        <v>1</v>
      </c>
      <c r="AJ129" s="64">
        <v>0</v>
      </c>
      <c r="AK129" s="62">
        <v>0</v>
      </c>
      <c r="AL129" s="62">
        <v>0</v>
      </c>
      <c r="AM129" s="62">
        <v>0</v>
      </c>
      <c r="AN129" s="62">
        <v>0</v>
      </c>
      <c r="AO129" s="62">
        <v>0</v>
      </c>
      <c r="AP129" s="62">
        <v>0</v>
      </c>
      <c r="AQ129" s="62">
        <v>0</v>
      </c>
    </row>
    <row r="130" spans="1:43" x14ac:dyDescent="0.25">
      <c r="A130" s="62" t="s">
        <v>5434</v>
      </c>
      <c r="B130" s="63" t="s">
        <v>5325</v>
      </c>
      <c r="C130" s="64">
        <v>0</v>
      </c>
      <c r="D130" s="64">
        <v>0</v>
      </c>
      <c r="E130" s="64">
        <v>0</v>
      </c>
      <c r="F130" s="64">
        <v>1</v>
      </c>
      <c r="G130" s="64">
        <v>1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f t="shared" si="2"/>
        <v>2</v>
      </c>
      <c r="P130" s="64">
        <v>1</v>
      </c>
      <c r="Q130" s="64">
        <v>0</v>
      </c>
      <c r="R130" s="64">
        <v>0</v>
      </c>
      <c r="S130" s="64">
        <v>1</v>
      </c>
      <c r="T130" s="64">
        <v>1</v>
      </c>
      <c r="U130" s="64">
        <v>0</v>
      </c>
      <c r="V130" s="64">
        <v>0</v>
      </c>
      <c r="W130" s="64">
        <v>0</v>
      </c>
      <c r="X130" s="64">
        <v>1</v>
      </c>
      <c r="Y130" s="64">
        <f t="shared" si="3"/>
        <v>4</v>
      </c>
      <c r="Z130" s="64">
        <v>0</v>
      </c>
      <c r="AA130" s="64">
        <v>1</v>
      </c>
      <c r="AB130" s="64">
        <v>1</v>
      </c>
      <c r="AC130" s="64">
        <v>1</v>
      </c>
      <c r="AD130" s="64">
        <v>1</v>
      </c>
      <c r="AE130" s="64">
        <v>0</v>
      </c>
      <c r="AF130" s="64">
        <v>1</v>
      </c>
      <c r="AG130" s="64">
        <v>1</v>
      </c>
      <c r="AH130" s="64">
        <v>0</v>
      </c>
      <c r="AI130" s="64">
        <v>1</v>
      </c>
      <c r="AJ130" s="64">
        <v>0</v>
      </c>
      <c r="AK130" s="62">
        <v>0</v>
      </c>
      <c r="AL130" s="62">
        <v>0</v>
      </c>
      <c r="AM130" s="62">
        <v>0</v>
      </c>
      <c r="AN130" s="62">
        <v>0</v>
      </c>
      <c r="AO130" s="62">
        <v>0</v>
      </c>
      <c r="AP130" s="62">
        <v>0</v>
      </c>
      <c r="AQ130" s="62">
        <v>0</v>
      </c>
    </row>
    <row r="131" spans="1:43" x14ac:dyDescent="0.25">
      <c r="A131" s="62" t="s">
        <v>5435</v>
      </c>
      <c r="B131" s="63" t="s">
        <v>5325</v>
      </c>
      <c r="C131" s="64">
        <v>0</v>
      </c>
      <c r="D131" s="64">
        <v>0</v>
      </c>
      <c r="E131" s="64">
        <v>0</v>
      </c>
      <c r="F131" s="64">
        <v>1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f t="shared" si="2"/>
        <v>1</v>
      </c>
      <c r="P131" s="64">
        <v>1</v>
      </c>
      <c r="Q131" s="64">
        <v>0</v>
      </c>
      <c r="R131" s="64">
        <v>0</v>
      </c>
      <c r="S131" s="64">
        <v>1</v>
      </c>
      <c r="T131" s="64">
        <v>1</v>
      </c>
      <c r="U131" s="64">
        <v>0</v>
      </c>
      <c r="V131" s="64">
        <v>0</v>
      </c>
      <c r="W131" s="64">
        <v>0</v>
      </c>
      <c r="X131" s="64">
        <v>1</v>
      </c>
      <c r="Y131" s="64">
        <f t="shared" si="3"/>
        <v>4</v>
      </c>
      <c r="Z131" s="64">
        <v>0</v>
      </c>
      <c r="AA131" s="64">
        <v>1</v>
      </c>
      <c r="AB131" s="64">
        <v>1</v>
      </c>
      <c r="AC131" s="64">
        <v>1</v>
      </c>
      <c r="AD131" s="64">
        <v>1</v>
      </c>
      <c r="AE131" s="64">
        <v>0</v>
      </c>
      <c r="AF131" s="64">
        <v>1</v>
      </c>
      <c r="AG131" s="64">
        <v>1</v>
      </c>
      <c r="AH131" s="64">
        <v>0</v>
      </c>
      <c r="AI131" s="64">
        <v>1</v>
      </c>
      <c r="AJ131" s="64">
        <v>0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2">
        <v>0</v>
      </c>
    </row>
    <row r="132" spans="1:43" x14ac:dyDescent="0.25">
      <c r="A132" s="62" t="s">
        <v>5436</v>
      </c>
      <c r="B132" s="63" t="s">
        <v>5308</v>
      </c>
      <c r="C132" s="65">
        <v>0</v>
      </c>
      <c r="D132" s="65">
        <v>0</v>
      </c>
      <c r="E132" s="65">
        <v>0</v>
      </c>
      <c r="F132" s="65">
        <v>0</v>
      </c>
      <c r="G132" s="65">
        <v>1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4">
        <f t="shared" ref="O132:O193" si="4">SUM(C132:N132)</f>
        <v>1</v>
      </c>
      <c r="P132" s="64">
        <v>1</v>
      </c>
      <c r="Q132" s="64">
        <v>0</v>
      </c>
      <c r="R132" s="64">
        <v>0</v>
      </c>
      <c r="S132" s="64">
        <v>1</v>
      </c>
      <c r="T132" s="64">
        <v>0</v>
      </c>
      <c r="U132" s="64">
        <v>0</v>
      </c>
      <c r="V132" s="64">
        <v>0</v>
      </c>
      <c r="W132" s="64">
        <v>0</v>
      </c>
      <c r="X132" s="64">
        <v>1</v>
      </c>
      <c r="Y132" s="64">
        <f t="shared" ref="Y132:Y193" si="5">SUM(P132:X132)</f>
        <v>3</v>
      </c>
      <c r="Z132" s="64">
        <v>0</v>
      </c>
      <c r="AA132" s="64">
        <v>1</v>
      </c>
      <c r="AB132" s="64">
        <v>1</v>
      </c>
      <c r="AC132" s="64">
        <v>1</v>
      </c>
      <c r="AD132" s="64">
        <v>1</v>
      </c>
      <c r="AE132" s="64">
        <v>0</v>
      </c>
      <c r="AF132" s="64">
        <v>1</v>
      </c>
      <c r="AG132" s="64">
        <v>1</v>
      </c>
      <c r="AH132" s="64">
        <v>0</v>
      </c>
      <c r="AI132" s="64">
        <v>1</v>
      </c>
      <c r="AJ132" s="64">
        <v>0</v>
      </c>
      <c r="AK132" s="62">
        <v>1</v>
      </c>
      <c r="AL132" s="62">
        <v>0</v>
      </c>
      <c r="AM132" s="62">
        <v>0</v>
      </c>
      <c r="AN132" s="62">
        <v>0</v>
      </c>
      <c r="AO132" s="62">
        <v>0</v>
      </c>
      <c r="AP132" s="62">
        <v>0</v>
      </c>
      <c r="AQ132" s="62">
        <v>0</v>
      </c>
    </row>
    <row r="133" spans="1:43" x14ac:dyDescent="0.25">
      <c r="A133" s="62" t="s">
        <v>5437</v>
      </c>
      <c r="B133" s="63" t="s">
        <v>5306</v>
      </c>
      <c r="C133" s="64">
        <v>0</v>
      </c>
      <c r="D133" s="64">
        <v>0</v>
      </c>
      <c r="E133" s="64">
        <v>0</v>
      </c>
      <c r="F133" s="64">
        <v>1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4">
        <v>0</v>
      </c>
      <c r="O133" s="64">
        <f t="shared" si="4"/>
        <v>1</v>
      </c>
      <c r="P133" s="64">
        <v>1</v>
      </c>
      <c r="Q133" s="64">
        <v>0</v>
      </c>
      <c r="R133" s="64">
        <v>0</v>
      </c>
      <c r="S133" s="64">
        <v>1</v>
      </c>
      <c r="T133" s="64">
        <v>0</v>
      </c>
      <c r="U133" s="64">
        <v>0</v>
      </c>
      <c r="V133" s="64">
        <v>0</v>
      </c>
      <c r="W133" s="64">
        <v>0</v>
      </c>
      <c r="X133" s="64">
        <v>0</v>
      </c>
      <c r="Y133" s="64">
        <f t="shared" si="5"/>
        <v>2</v>
      </c>
      <c r="Z133" s="64">
        <v>0</v>
      </c>
      <c r="AA133" s="64">
        <v>1</v>
      </c>
      <c r="AB133" s="64">
        <v>1</v>
      </c>
      <c r="AC133" s="64">
        <v>1</v>
      </c>
      <c r="AD133" s="64">
        <v>1</v>
      </c>
      <c r="AE133" s="64">
        <v>0</v>
      </c>
      <c r="AF133" s="64">
        <v>1</v>
      </c>
      <c r="AG133" s="64">
        <v>1</v>
      </c>
      <c r="AH133" s="64">
        <v>0</v>
      </c>
      <c r="AI133" s="64">
        <v>1</v>
      </c>
      <c r="AJ133" s="64">
        <v>0</v>
      </c>
      <c r="AK133" s="62">
        <v>0</v>
      </c>
      <c r="AL133" s="62">
        <v>0</v>
      </c>
      <c r="AM133" s="62">
        <v>0</v>
      </c>
      <c r="AN133" s="62">
        <v>0</v>
      </c>
      <c r="AO133" s="62">
        <v>0</v>
      </c>
      <c r="AP133" s="62">
        <v>0</v>
      </c>
      <c r="AQ133" s="62">
        <v>0</v>
      </c>
    </row>
    <row r="134" spans="1:43" x14ac:dyDescent="0.25">
      <c r="A134" s="62" t="s">
        <v>5438</v>
      </c>
      <c r="B134" s="63" t="s">
        <v>5308</v>
      </c>
      <c r="C134" s="65">
        <v>0</v>
      </c>
      <c r="D134" s="65">
        <v>0</v>
      </c>
      <c r="E134" s="65">
        <v>0</v>
      </c>
      <c r="F134" s="65">
        <v>1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4">
        <f t="shared" si="4"/>
        <v>1</v>
      </c>
      <c r="P134" s="64">
        <v>1</v>
      </c>
      <c r="Q134" s="64">
        <v>0</v>
      </c>
      <c r="R134" s="64">
        <v>0</v>
      </c>
      <c r="S134" s="64">
        <v>1</v>
      </c>
      <c r="T134" s="64">
        <v>0</v>
      </c>
      <c r="U134" s="64">
        <v>0</v>
      </c>
      <c r="V134" s="64">
        <v>0</v>
      </c>
      <c r="W134" s="64">
        <v>0</v>
      </c>
      <c r="X134" s="64">
        <v>0</v>
      </c>
      <c r="Y134" s="64">
        <f t="shared" si="5"/>
        <v>2</v>
      </c>
      <c r="Z134" s="64">
        <v>0</v>
      </c>
      <c r="AA134" s="64">
        <v>1</v>
      </c>
      <c r="AB134" s="64">
        <v>1</v>
      </c>
      <c r="AC134" s="64">
        <v>1</v>
      </c>
      <c r="AD134" s="64">
        <v>1</v>
      </c>
      <c r="AE134" s="64">
        <v>0</v>
      </c>
      <c r="AF134" s="64">
        <v>1</v>
      </c>
      <c r="AG134" s="64">
        <v>1</v>
      </c>
      <c r="AH134" s="64">
        <v>0</v>
      </c>
      <c r="AI134" s="64">
        <v>1</v>
      </c>
      <c r="AJ134" s="64">
        <v>0</v>
      </c>
      <c r="AK134" s="62">
        <v>0</v>
      </c>
      <c r="AL134" s="62">
        <v>0</v>
      </c>
      <c r="AM134" s="62">
        <v>0</v>
      </c>
      <c r="AN134" s="62">
        <v>0</v>
      </c>
      <c r="AO134" s="62">
        <v>0</v>
      </c>
      <c r="AP134" s="62">
        <v>0</v>
      </c>
      <c r="AQ134" s="62">
        <v>0</v>
      </c>
    </row>
    <row r="135" spans="1:43" x14ac:dyDescent="0.25">
      <c r="A135" s="62" t="s">
        <v>5439</v>
      </c>
      <c r="B135" s="63" t="s">
        <v>5393</v>
      </c>
      <c r="C135" s="65">
        <v>0</v>
      </c>
      <c r="D135" s="65">
        <v>0</v>
      </c>
      <c r="E135" s="65">
        <v>0</v>
      </c>
      <c r="F135" s="65">
        <v>1</v>
      </c>
      <c r="G135" s="65">
        <v>0</v>
      </c>
      <c r="H135" s="65">
        <v>0</v>
      </c>
      <c r="I135" s="65">
        <v>0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  <c r="O135" s="64">
        <f t="shared" si="4"/>
        <v>1</v>
      </c>
      <c r="P135" s="64">
        <v>1</v>
      </c>
      <c r="Q135" s="64">
        <v>0</v>
      </c>
      <c r="R135" s="64">
        <v>0</v>
      </c>
      <c r="S135" s="64">
        <v>1</v>
      </c>
      <c r="T135" s="64">
        <v>0</v>
      </c>
      <c r="U135" s="64">
        <v>0</v>
      </c>
      <c r="V135" s="64">
        <v>0</v>
      </c>
      <c r="W135" s="64">
        <v>0</v>
      </c>
      <c r="X135" s="64">
        <v>0</v>
      </c>
      <c r="Y135" s="64">
        <f t="shared" si="5"/>
        <v>2</v>
      </c>
      <c r="Z135" s="64">
        <v>0</v>
      </c>
      <c r="AA135" s="64">
        <v>1</v>
      </c>
      <c r="AB135" s="64">
        <v>1</v>
      </c>
      <c r="AC135" s="64">
        <v>1</v>
      </c>
      <c r="AD135" s="64">
        <v>1</v>
      </c>
      <c r="AE135" s="64">
        <v>0</v>
      </c>
      <c r="AF135" s="64">
        <v>1</v>
      </c>
      <c r="AG135" s="64">
        <v>1</v>
      </c>
      <c r="AH135" s="64">
        <v>0</v>
      </c>
      <c r="AI135" s="64">
        <v>1</v>
      </c>
      <c r="AJ135" s="64">
        <v>0</v>
      </c>
      <c r="AK135" s="62">
        <v>0</v>
      </c>
      <c r="AL135" s="62">
        <v>0</v>
      </c>
      <c r="AM135" s="62">
        <v>0</v>
      </c>
      <c r="AN135" s="62">
        <v>0</v>
      </c>
      <c r="AO135" s="62">
        <v>0</v>
      </c>
      <c r="AP135" s="62">
        <v>0</v>
      </c>
      <c r="AQ135" s="62">
        <v>0</v>
      </c>
    </row>
    <row r="136" spans="1:43" x14ac:dyDescent="0.25">
      <c r="A136" s="62" t="s">
        <v>5440</v>
      </c>
      <c r="B136" s="63" t="s">
        <v>5306</v>
      </c>
      <c r="C136" s="64">
        <v>0</v>
      </c>
      <c r="D136" s="64">
        <v>0</v>
      </c>
      <c r="E136" s="64">
        <v>0</v>
      </c>
      <c r="F136" s="64">
        <v>1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f t="shared" si="4"/>
        <v>1</v>
      </c>
      <c r="P136" s="64">
        <v>1</v>
      </c>
      <c r="Q136" s="64">
        <v>0</v>
      </c>
      <c r="R136" s="64">
        <v>0</v>
      </c>
      <c r="S136" s="64">
        <v>1</v>
      </c>
      <c r="T136" s="64">
        <v>0</v>
      </c>
      <c r="U136" s="64">
        <v>0</v>
      </c>
      <c r="V136" s="64">
        <v>0</v>
      </c>
      <c r="W136" s="64">
        <v>0</v>
      </c>
      <c r="X136" s="64">
        <v>0</v>
      </c>
      <c r="Y136" s="64">
        <f t="shared" si="5"/>
        <v>2</v>
      </c>
      <c r="Z136" s="64">
        <v>0</v>
      </c>
      <c r="AA136" s="64">
        <v>1</v>
      </c>
      <c r="AB136" s="64">
        <v>1</v>
      </c>
      <c r="AC136" s="64">
        <v>1</v>
      </c>
      <c r="AD136" s="64">
        <v>1</v>
      </c>
      <c r="AE136" s="64">
        <v>0</v>
      </c>
      <c r="AF136" s="64">
        <v>1</v>
      </c>
      <c r="AG136" s="64">
        <v>1</v>
      </c>
      <c r="AH136" s="64">
        <v>0</v>
      </c>
      <c r="AI136" s="64">
        <v>1</v>
      </c>
      <c r="AJ136" s="64">
        <v>0</v>
      </c>
      <c r="AK136" s="62">
        <v>0</v>
      </c>
      <c r="AL136" s="62">
        <v>0</v>
      </c>
      <c r="AM136" s="62">
        <v>0</v>
      </c>
      <c r="AN136" s="62">
        <v>0</v>
      </c>
      <c r="AO136" s="62">
        <v>0</v>
      </c>
      <c r="AP136" s="62">
        <v>0</v>
      </c>
      <c r="AQ136" s="62">
        <v>0</v>
      </c>
    </row>
    <row r="137" spans="1:43" x14ac:dyDescent="0.25">
      <c r="A137" s="62" t="s">
        <v>5441</v>
      </c>
      <c r="B137" s="63" t="s">
        <v>5325</v>
      </c>
      <c r="C137" s="64">
        <v>0</v>
      </c>
      <c r="D137" s="64">
        <v>0</v>
      </c>
      <c r="E137" s="64">
        <v>0</v>
      </c>
      <c r="F137" s="64">
        <v>1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4">
        <v>0</v>
      </c>
      <c r="O137" s="64">
        <f t="shared" si="4"/>
        <v>1</v>
      </c>
      <c r="P137" s="64">
        <v>1</v>
      </c>
      <c r="Q137" s="64">
        <v>0</v>
      </c>
      <c r="R137" s="64">
        <v>0</v>
      </c>
      <c r="S137" s="64">
        <v>1</v>
      </c>
      <c r="T137" s="64">
        <v>0</v>
      </c>
      <c r="U137" s="64">
        <v>0</v>
      </c>
      <c r="V137" s="64">
        <v>0</v>
      </c>
      <c r="W137" s="64">
        <v>0</v>
      </c>
      <c r="X137" s="64">
        <v>0</v>
      </c>
      <c r="Y137" s="64">
        <f t="shared" si="5"/>
        <v>2</v>
      </c>
      <c r="Z137" s="64">
        <v>0</v>
      </c>
      <c r="AA137" s="64">
        <v>1</v>
      </c>
      <c r="AB137" s="64">
        <v>1</v>
      </c>
      <c r="AC137" s="64">
        <v>1</v>
      </c>
      <c r="AD137" s="64">
        <v>1</v>
      </c>
      <c r="AE137" s="64">
        <v>0</v>
      </c>
      <c r="AF137" s="64">
        <v>1</v>
      </c>
      <c r="AG137" s="64">
        <v>1</v>
      </c>
      <c r="AH137" s="64">
        <v>0</v>
      </c>
      <c r="AI137" s="64">
        <v>1</v>
      </c>
      <c r="AJ137" s="64">
        <v>0</v>
      </c>
      <c r="AK137" s="62">
        <v>0</v>
      </c>
      <c r="AL137" s="62">
        <v>0</v>
      </c>
      <c r="AM137" s="62">
        <v>0</v>
      </c>
      <c r="AN137" s="62">
        <v>0</v>
      </c>
      <c r="AO137" s="62">
        <v>0</v>
      </c>
      <c r="AP137" s="62">
        <v>0</v>
      </c>
      <c r="AQ137" s="62">
        <v>0</v>
      </c>
    </row>
    <row r="138" spans="1:43" x14ac:dyDescent="0.25">
      <c r="A138" s="62" t="s">
        <v>5442</v>
      </c>
      <c r="B138" s="63" t="s">
        <v>5306</v>
      </c>
      <c r="C138" s="64">
        <v>0</v>
      </c>
      <c r="D138" s="64">
        <v>0</v>
      </c>
      <c r="E138" s="64">
        <v>0</v>
      </c>
      <c r="F138" s="64">
        <v>1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4">
        <v>0</v>
      </c>
      <c r="O138" s="64">
        <f t="shared" si="4"/>
        <v>1</v>
      </c>
      <c r="P138" s="64">
        <v>1</v>
      </c>
      <c r="Q138" s="64">
        <v>0</v>
      </c>
      <c r="R138" s="64">
        <v>0</v>
      </c>
      <c r="S138" s="64">
        <v>1</v>
      </c>
      <c r="T138" s="64">
        <v>0</v>
      </c>
      <c r="U138" s="64">
        <v>0</v>
      </c>
      <c r="V138" s="64">
        <v>0</v>
      </c>
      <c r="W138" s="64">
        <v>0</v>
      </c>
      <c r="X138" s="64">
        <v>0</v>
      </c>
      <c r="Y138" s="64">
        <f t="shared" si="5"/>
        <v>2</v>
      </c>
      <c r="Z138" s="64">
        <v>0</v>
      </c>
      <c r="AA138" s="64">
        <v>1</v>
      </c>
      <c r="AB138" s="64">
        <v>1</v>
      </c>
      <c r="AC138" s="64">
        <v>1</v>
      </c>
      <c r="AD138" s="64">
        <v>1</v>
      </c>
      <c r="AE138" s="64">
        <v>0</v>
      </c>
      <c r="AF138" s="64">
        <v>1</v>
      </c>
      <c r="AG138" s="64">
        <v>1</v>
      </c>
      <c r="AH138" s="64">
        <v>0</v>
      </c>
      <c r="AI138" s="64">
        <v>1</v>
      </c>
      <c r="AJ138" s="64">
        <v>0</v>
      </c>
      <c r="AK138" s="62">
        <v>0</v>
      </c>
      <c r="AL138" s="62">
        <v>0</v>
      </c>
      <c r="AM138" s="62">
        <v>0</v>
      </c>
      <c r="AN138" s="62">
        <v>0</v>
      </c>
      <c r="AO138" s="62">
        <v>0</v>
      </c>
      <c r="AP138" s="62">
        <v>0</v>
      </c>
      <c r="AQ138" s="62">
        <v>0</v>
      </c>
    </row>
    <row r="139" spans="1:43" x14ac:dyDescent="0.25">
      <c r="A139" s="62" t="s">
        <v>5443</v>
      </c>
      <c r="B139" s="63" t="s">
        <v>5325</v>
      </c>
      <c r="C139" s="65">
        <v>0</v>
      </c>
      <c r="D139" s="65">
        <v>0</v>
      </c>
      <c r="E139" s="65">
        <v>0</v>
      </c>
      <c r="F139" s="65">
        <v>1</v>
      </c>
      <c r="G139" s="65">
        <v>1</v>
      </c>
      <c r="H139" s="65">
        <v>0</v>
      </c>
      <c r="I139" s="65">
        <v>0</v>
      </c>
      <c r="J139" s="65">
        <v>0</v>
      </c>
      <c r="K139" s="65">
        <v>0</v>
      </c>
      <c r="L139" s="65">
        <v>0</v>
      </c>
      <c r="M139" s="65">
        <v>0</v>
      </c>
      <c r="N139" s="65">
        <v>0</v>
      </c>
      <c r="O139" s="64">
        <f t="shared" si="4"/>
        <v>2</v>
      </c>
      <c r="P139" s="64">
        <v>1</v>
      </c>
      <c r="Q139" s="64">
        <v>0</v>
      </c>
      <c r="R139" s="64">
        <v>0</v>
      </c>
      <c r="S139" s="64">
        <v>1</v>
      </c>
      <c r="T139" s="64">
        <v>1</v>
      </c>
      <c r="U139" s="64">
        <v>0</v>
      </c>
      <c r="V139" s="64">
        <v>0</v>
      </c>
      <c r="W139" s="64">
        <v>0</v>
      </c>
      <c r="X139" s="64">
        <v>1</v>
      </c>
      <c r="Y139" s="64">
        <f t="shared" si="5"/>
        <v>4</v>
      </c>
      <c r="Z139" s="64">
        <v>0</v>
      </c>
      <c r="AA139" s="64">
        <v>1</v>
      </c>
      <c r="AB139" s="64">
        <v>1</v>
      </c>
      <c r="AC139" s="64">
        <v>1</v>
      </c>
      <c r="AD139" s="64">
        <v>1</v>
      </c>
      <c r="AE139" s="64">
        <v>0</v>
      </c>
      <c r="AF139" s="64">
        <v>1</v>
      </c>
      <c r="AG139" s="64">
        <v>1</v>
      </c>
      <c r="AH139" s="64">
        <v>0</v>
      </c>
      <c r="AI139" s="64">
        <v>1</v>
      </c>
      <c r="AJ139" s="64">
        <v>0</v>
      </c>
      <c r="AK139" s="62">
        <v>0</v>
      </c>
      <c r="AL139" s="62">
        <v>0</v>
      </c>
      <c r="AM139" s="62">
        <v>0</v>
      </c>
      <c r="AN139" s="62">
        <v>0</v>
      </c>
      <c r="AO139" s="62">
        <v>0</v>
      </c>
      <c r="AP139" s="62">
        <v>0</v>
      </c>
      <c r="AQ139" s="62">
        <v>0</v>
      </c>
    </row>
    <row r="140" spans="1:43" x14ac:dyDescent="0.25">
      <c r="A140" s="62" t="s">
        <v>5444</v>
      </c>
      <c r="B140" s="63" t="s">
        <v>5325</v>
      </c>
      <c r="C140" s="65">
        <v>0</v>
      </c>
      <c r="D140" s="65">
        <v>0</v>
      </c>
      <c r="E140" s="65">
        <v>0</v>
      </c>
      <c r="F140" s="65">
        <v>1</v>
      </c>
      <c r="G140" s="65">
        <v>1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4">
        <f t="shared" si="4"/>
        <v>2</v>
      </c>
      <c r="P140" s="64">
        <v>1</v>
      </c>
      <c r="Q140" s="64">
        <v>0</v>
      </c>
      <c r="R140" s="64">
        <v>0</v>
      </c>
      <c r="S140" s="64">
        <v>1</v>
      </c>
      <c r="T140" s="64">
        <v>1</v>
      </c>
      <c r="U140" s="64">
        <v>0</v>
      </c>
      <c r="V140" s="64">
        <v>0</v>
      </c>
      <c r="W140" s="64">
        <v>0</v>
      </c>
      <c r="X140" s="64">
        <v>1</v>
      </c>
      <c r="Y140" s="64">
        <f t="shared" si="5"/>
        <v>4</v>
      </c>
      <c r="Z140" s="64">
        <v>0</v>
      </c>
      <c r="AA140" s="64">
        <v>1</v>
      </c>
      <c r="AB140" s="64">
        <v>1</v>
      </c>
      <c r="AC140" s="64">
        <v>1</v>
      </c>
      <c r="AD140" s="64">
        <v>1</v>
      </c>
      <c r="AE140" s="64">
        <v>0</v>
      </c>
      <c r="AF140" s="64">
        <v>1</v>
      </c>
      <c r="AG140" s="64">
        <v>1</v>
      </c>
      <c r="AH140" s="64">
        <v>1</v>
      </c>
      <c r="AI140" s="64">
        <v>1</v>
      </c>
      <c r="AJ140" s="64">
        <v>0</v>
      </c>
      <c r="AK140" s="62">
        <v>0</v>
      </c>
      <c r="AL140" s="62">
        <v>0</v>
      </c>
      <c r="AM140" s="62">
        <v>0</v>
      </c>
      <c r="AN140" s="62">
        <v>0</v>
      </c>
      <c r="AO140" s="62">
        <v>0</v>
      </c>
      <c r="AP140" s="62">
        <v>0</v>
      </c>
      <c r="AQ140" s="62">
        <v>0</v>
      </c>
    </row>
    <row r="141" spans="1:43" x14ac:dyDescent="0.25">
      <c r="A141" s="62" t="s">
        <v>5445</v>
      </c>
      <c r="B141" s="63" t="s">
        <v>5308</v>
      </c>
      <c r="C141" s="65">
        <v>0</v>
      </c>
      <c r="D141" s="65">
        <v>0</v>
      </c>
      <c r="E141" s="65">
        <v>0</v>
      </c>
      <c r="F141" s="65">
        <v>1</v>
      </c>
      <c r="G141" s="65">
        <v>1</v>
      </c>
      <c r="H141" s="65">
        <v>0</v>
      </c>
      <c r="I141" s="65">
        <v>0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  <c r="O141" s="64">
        <f t="shared" si="4"/>
        <v>2</v>
      </c>
      <c r="P141" s="64">
        <v>1</v>
      </c>
      <c r="Q141" s="64">
        <v>0</v>
      </c>
      <c r="R141" s="64">
        <v>0</v>
      </c>
      <c r="S141" s="64">
        <v>1</v>
      </c>
      <c r="T141" s="64">
        <v>0</v>
      </c>
      <c r="U141" s="64">
        <v>0</v>
      </c>
      <c r="V141" s="64">
        <v>0</v>
      </c>
      <c r="W141" s="64">
        <v>0</v>
      </c>
      <c r="X141" s="64">
        <v>1</v>
      </c>
      <c r="Y141" s="64">
        <f t="shared" si="5"/>
        <v>3</v>
      </c>
      <c r="Z141" s="64">
        <v>0</v>
      </c>
      <c r="AA141" s="64">
        <v>1</v>
      </c>
      <c r="AB141" s="64">
        <v>1</v>
      </c>
      <c r="AC141" s="64">
        <v>1</v>
      </c>
      <c r="AD141" s="64">
        <v>1</v>
      </c>
      <c r="AE141" s="64">
        <v>0</v>
      </c>
      <c r="AF141" s="64">
        <v>1</v>
      </c>
      <c r="AG141" s="64">
        <v>1</v>
      </c>
      <c r="AH141" s="64">
        <v>0</v>
      </c>
      <c r="AI141" s="64">
        <v>1</v>
      </c>
      <c r="AJ141" s="64">
        <v>0</v>
      </c>
      <c r="AK141" s="62">
        <v>0</v>
      </c>
      <c r="AL141" s="62">
        <v>0</v>
      </c>
      <c r="AM141" s="62">
        <v>0</v>
      </c>
      <c r="AN141" s="62">
        <v>0</v>
      </c>
      <c r="AO141" s="62">
        <v>0</v>
      </c>
      <c r="AP141" s="62">
        <v>0</v>
      </c>
      <c r="AQ141" s="62">
        <v>0</v>
      </c>
    </row>
    <row r="142" spans="1:43" x14ac:dyDescent="0.25">
      <c r="A142" s="62" t="s">
        <v>5446</v>
      </c>
      <c r="B142" s="63" t="s">
        <v>5308</v>
      </c>
      <c r="C142" s="64">
        <v>0</v>
      </c>
      <c r="D142" s="64">
        <v>0</v>
      </c>
      <c r="E142" s="64">
        <v>0</v>
      </c>
      <c r="F142" s="64">
        <v>1</v>
      </c>
      <c r="G142" s="64">
        <v>1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4">
        <v>0</v>
      </c>
      <c r="O142" s="64">
        <f t="shared" si="4"/>
        <v>2</v>
      </c>
      <c r="P142" s="64">
        <v>1</v>
      </c>
      <c r="Q142" s="64">
        <v>0</v>
      </c>
      <c r="R142" s="64">
        <v>0</v>
      </c>
      <c r="S142" s="64">
        <v>1</v>
      </c>
      <c r="T142" s="64">
        <v>0</v>
      </c>
      <c r="U142" s="64">
        <v>0</v>
      </c>
      <c r="V142" s="64">
        <v>0</v>
      </c>
      <c r="W142" s="64">
        <v>0</v>
      </c>
      <c r="X142" s="64">
        <v>1</v>
      </c>
      <c r="Y142" s="64">
        <f t="shared" si="5"/>
        <v>3</v>
      </c>
      <c r="Z142" s="64">
        <v>0</v>
      </c>
      <c r="AA142" s="64">
        <v>1</v>
      </c>
      <c r="AB142" s="64">
        <v>1</v>
      </c>
      <c r="AC142" s="64">
        <v>1</v>
      </c>
      <c r="AD142" s="64">
        <v>1</v>
      </c>
      <c r="AE142" s="64">
        <v>0</v>
      </c>
      <c r="AF142" s="64">
        <v>1</v>
      </c>
      <c r="AG142" s="64">
        <v>1</v>
      </c>
      <c r="AH142" s="64">
        <v>0</v>
      </c>
      <c r="AI142" s="64">
        <v>1</v>
      </c>
      <c r="AJ142" s="64">
        <v>0</v>
      </c>
      <c r="AK142" s="62">
        <v>0</v>
      </c>
      <c r="AL142" s="62">
        <v>0</v>
      </c>
      <c r="AM142" s="62">
        <v>0</v>
      </c>
      <c r="AN142" s="62">
        <v>0</v>
      </c>
      <c r="AO142" s="62">
        <v>0</v>
      </c>
      <c r="AP142" s="62">
        <v>0</v>
      </c>
      <c r="AQ142" s="62">
        <v>0</v>
      </c>
    </row>
    <row r="143" spans="1:43" x14ac:dyDescent="0.25">
      <c r="A143" s="62" t="s">
        <v>5447</v>
      </c>
      <c r="B143" s="63" t="s">
        <v>5325</v>
      </c>
      <c r="C143" s="65">
        <v>0</v>
      </c>
      <c r="D143" s="65">
        <v>0</v>
      </c>
      <c r="E143" s="65">
        <v>0</v>
      </c>
      <c r="F143" s="65">
        <v>1</v>
      </c>
      <c r="G143" s="65">
        <v>0</v>
      </c>
      <c r="H143" s="65">
        <v>1</v>
      </c>
      <c r="I143" s="65">
        <v>0</v>
      </c>
      <c r="J143" s="65">
        <v>1</v>
      </c>
      <c r="K143" s="65">
        <v>0</v>
      </c>
      <c r="L143" s="65">
        <v>0</v>
      </c>
      <c r="M143" s="65">
        <v>0</v>
      </c>
      <c r="N143" s="65">
        <v>1</v>
      </c>
      <c r="O143" s="64">
        <f t="shared" si="4"/>
        <v>4</v>
      </c>
      <c r="P143" s="64">
        <v>1</v>
      </c>
      <c r="Q143" s="64">
        <v>0</v>
      </c>
      <c r="R143" s="64">
        <v>0</v>
      </c>
      <c r="S143" s="64">
        <v>1</v>
      </c>
      <c r="T143" s="64">
        <v>0</v>
      </c>
      <c r="U143" s="64">
        <v>0</v>
      </c>
      <c r="V143" s="64">
        <v>0</v>
      </c>
      <c r="W143" s="64">
        <v>0</v>
      </c>
      <c r="X143" s="64">
        <v>0</v>
      </c>
      <c r="Y143" s="64">
        <f t="shared" si="5"/>
        <v>2</v>
      </c>
      <c r="Z143" s="64">
        <v>0</v>
      </c>
      <c r="AA143" s="64">
        <v>1</v>
      </c>
      <c r="AB143" s="64">
        <v>1</v>
      </c>
      <c r="AC143" s="64">
        <v>1</v>
      </c>
      <c r="AD143" s="64">
        <v>1</v>
      </c>
      <c r="AE143" s="64">
        <v>0</v>
      </c>
      <c r="AF143" s="64">
        <v>1</v>
      </c>
      <c r="AG143" s="64">
        <v>1</v>
      </c>
      <c r="AH143" s="64">
        <v>0</v>
      </c>
      <c r="AI143" s="64">
        <v>1</v>
      </c>
      <c r="AJ143" s="64">
        <v>0</v>
      </c>
      <c r="AK143" s="62">
        <v>0</v>
      </c>
      <c r="AL143" s="62">
        <v>0</v>
      </c>
      <c r="AM143" s="62">
        <v>0</v>
      </c>
      <c r="AN143" s="62">
        <v>0</v>
      </c>
      <c r="AO143" s="62">
        <v>0</v>
      </c>
      <c r="AP143" s="62">
        <v>0</v>
      </c>
      <c r="AQ143" s="62">
        <v>0</v>
      </c>
    </row>
    <row r="144" spans="1:43" x14ac:dyDescent="0.25">
      <c r="A144" s="62" t="s">
        <v>5448</v>
      </c>
      <c r="B144" s="63" t="s">
        <v>5325</v>
      </c>
      <c r="C144" s="65">
        <v>0</v>
      </c>
      <c r="D144" s="65">
        <v>0</v>
      </c>
      <c r="E144" s="65">
        <v>0</v>
      </c>
      <c r="F144" s="65">
        <v>0</v>
      </c>
      <c r="G144" s="65">
        <v>1</v>
      </c>
      <c r="H144" s="65">
        <v>0</v>
      </c>
      <c r="I144" s="65">
        <v>0</v>
      </c>
      <c r="J144" s="65">
        <v>0</v>
      </c>
      <c r="K144" s="65">
        <v>0</v>
      </c>
      <c r="L144" s="65">
        <v>0</v>
      </c>
      <c r="M144" s="65">
        <v>0</v>
      </c>
      <c r="N144" s="65">
        <v>0</v>
      </c>
      <c r="O144" s="64">
        <f t="shared" si="4"/>
        <v>1</v>
      </c>
      <c r="P144" s="64">
        <v>1</v>
      </c>
      <c r="Q144" s="64">
        <v>0</v>
      </c>
      <c r="R144" s="64">
        <v>0</v>
      </c>
      <c r="S144" s="64">
        <v>1</v>
      </c>
      <c r="T144" s="64">
        <v>0</v>
      </c>
      <c r="U144" s="64">
        <v>0</v>
      </c>
      <c r="V144" s="64">
        <v>0</v>
      </c>
      <c r="W144" s="64">
        <v>0</v>
      </c>
      <c r="X144" s="64">
        <v>1</v>
      </c>
      <c r="Y144" s="64">
        <f t="shared" si="5"/>
        <v>3</v>
      </c>
      <c r="Z144" s="64">
        <v>0</v>
      </c>
      <c r="AA144" s="64">
        <v>1</v>
      </c>
      <c r="AB144" s="64">
        <v>1</v>
      </c>
      <c r="AC144" s="64">
        <v>0</v>
      </c>
      <c r="AD144" s="64">
        <v>1</v>
      </c>
      <c r="AE144" s="64">
        <v>0</v>
      </c>
      <c r="AF144" s="64">
        <v>1</v>
      </c>
      <c r="AG144" s="64">
        <v>1</v>
      </c>
      <c r="AH144" s="64">
        <v>0</v>
      </c>
      <c r="AI144" s="64">
        <v>1</v>
      </c>
      <c r="AJ144" s="64">
        <v>0</v>
      </c>
      <c r="AK144" s="62">
        <v>0</v>
      </c>
      <c r="AL144" s="62">
        <v>0</v>
      </c>
      <c r="AM144" s="62">
        <v>0</v>
      </c>
      <c r="AN144" s="62">
        <v>0</v>
      </c>
      <c r="AO144" s="62">
        <v>0</v>
      </c>
      <c r="AP144" s="62">
        <v>0</v>
      </c>
      <c r="AQ144" s="62">
        <v>0</v>
      </c>
    </row>
    <row r="145" spans="1:43" x14ac:dyDescent="0.25">
      <c r="A145" s="62" t="s">
        <v>5449</v>
      </c>
      <c r="B145" s="63" t="s">
        <v>5325</v>
      </c>
      <c r="C145" s="64">
        <v>0</v>
      </c>
      <c r="D145" s="64">
        <v>0</v>
      </c>
      <c r="E145" s="64">
        <v>0</v>
      </c>
      <c r="F145" s="64">
        <v>1</v>
      </c>
      <c r="G145" s="64">
        <v>1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4">
        <v>0</v>
      </c>
      <c r="O145" s="64">
        <f t="shared" si="4"/>
        <v>2</v>
      </c>
      <c r="P145" s="64">
        <v>1</v>
      </c>
      <c r="Q145" s="64">
        <v>0</v>
      </c>
      <c r="R145" s="64">
        <v>0</v>
      </c>
      <c r="S145" s="64">
        <v>1</v>
      </c>
      <c r="T145" s="64">
        <v>0</v>
      </c>
      <c r="U145" s="64">
        <v>0</v>
      </c>
      <c r="V145" s="64">
        <v>0</v>
      </c>
      <c r="W145" s="64">
        <v>0</v>
      </c>
      <c r="X145" s="64">
        <v>1</v>
      </c>
      <c r="Y145" s="64">
        <f t="shared" si="5"/>
        <v>3</v>
      </c>
      <c r="Z145" s="64">
        <v>0</v>
      </c>
      <c r="AA145" s="64">
        <v>1</v>
      </c>
      <c r="AB145" s="64">
        <v>1</v>
      </c>
      <c r="AC145" s="64">
        <v>1</v>
      </c>
      <c r="AD145" s="64">
        <v>1</v>
      </c>
      <c r="AE145" s="64">
        <v>0</v>
      </c>
      <c r="AF145" s="64">
        <v>1</v>
      </c>
      <c r="AG145" s="64">
        <v>1</v>
      </c>
      <c r="AH145" s="64">
        <v>0</v>
      </c>
      <c r="AI145" s="64">
        <v>1</v>
      </c>
      <c r="AJ145" s="64">
        <v>0</v>
      </c>
      <c r="AK145" s="62">
        <v>0</v>
      </c>
      <c r="AL145" s="62">
        <v>0</v>
      </c>
      <c r="AM145" s="62">
        <v>0</v>
      </c>
      <c r="AN145" s="62">
        <v>0</v>
      </c>
      <c r="AO145" s="62">
        <v>0</v>
      </c>
      <c r="AP145" s="62">
        <v>0</v>
      </c>
      <c r="AQ145" s="62">
        <v>0</v>
      </c>
    </row>
    <row r="146" spans="1:43" x14ac:dyDescent="0.25">
      <c r="A146" s="62" t="s">
        <v>5450</v>
      </c>
      <c r="B146" s="63" t="s">
        <v>5306</v>
      </c>
      <c r="C146" s="64">
        <v>0</v>
      </c>
      <c r="D146" s="64">
        <v>0</v>
      </c>
      <c r="E146" s="64">
        <v>0</v>
      </c>
      <c r="F146" s="64">
        <v>1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f t="shared" si="4"/>
        <v>1</v>
      </c>
      <c r="P146" s="64">
        <v>1</v>
      </c>
      <c r="Q146" s="64">
        <v>0</v>
      </c>
      <c r="R146" s="64">
        <v>0</v>
      </c>
      <c r="S146" s="64">
        <v>1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f t="shared" si="5"/>
        <v>2</v>
      </c>
      <c r="Z146" s="64">
        <v>0</v>
      </c>
      <c r="AA146" s="64">
        <v>1</v>
      </c>
      <c r="AB146" s="64">
        <v>1</v>
      </c>
      <c r="AC146" s="64">
        <v>1</v>
      </c>
      <c r="AD146" s="64">
        <v>1</v>
      </c>
      <c r="AE146" s="64">
        <v>0</v>
      </c>
      <c r="AF146" s="64">
        <v>1</v>
      </c>
      <c r="AG146" s="64">
        <v>1</v>
      </c>
      <c r="AH146" s="64">
        <v>0</v>
      </c>
      <c r="AI146" s="64">
        <v>1</v>
      </c>
      <c r="AJ146" s="64">
        <v>0</v>
      </c>
      <c r="AK146" s="62">
        <v>0</v>
      </c>
      <c r="AL146" s="62">
        <v>0</v>
      </c>
      <c r="AM146" s="62">
        <v>0</v>
      </c>
      <c r="AN146" s="62">
        <v>0</v>
      </c>
      <c r="AO146" s="62">
        <v>0</v>
      </c>
      <c r="AP146" s="62">
        <v>0</v>
      </c>
      <c r="AQ146" s="62">
        <v>0</v>
      </c>
    </row>
    <row r="147" spans="1:43" x14ac:dyDescent="0.25">
      <c r="A147" s="62" t="s">
        <v>5451</v>
      </c>
      <c r="B147" s="63" t="s">
        <v>5306</v>
      </c>
      <c r="C147" s="64">
        <v>0</v>
      </c>
      <c r="D147" s="64">
        <v>0</v>
      </c>
      <c r="E147" s="64">
        <v>0</v>
      </c>
      <c r="F147" s="64">
        <v>1</v>
      </c>
      <c r="G147" s="64">
        <v>1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f t="shared" si="4"/>
        <v>2</v>
      </c>
      <c r="P147" s="64">
        <v>1</v>
      </c>
      <c r="Q147" s="64">
        <v>0</v>
      </c>
      <c r="R147" s="64">
        <v>0</v>
      </c>
      <c r="S147" s="64">
        <v>1</v>
      </c>
      <c r="T147" s="64">
        <v>1</v>
      </c>
      <c r="U147" s="64">
        <v>0</v>
      </c>
      <c r="V147" s="64">
        <v>0</v>
      </c>
      <c r="W147" s="64">
        <v>0</v>
      </c>
      <c r="X147" s="64">
        <v>1</v>
      </c>
      <c r="Y147" s="64">
        <f t="shared" si="5"/>
        <v>4</v>
      </c>
      <c r="Z147" s="64">
        <v>0</v>
      </c>
      <c r="AA147" s="64">
        <v>1</v>
      </c>
      <c r="AB147" s="64">
        <v>1</v>
      </c>
      <c r="AC147" s="64">
        <v>1</v>
      </c>
      <c r="AD147" s="64">
        <v>1</v>
      </c>
      <c r="AE147" s="64">
        <v>0</v>
      </c>
      <c r="AF147" s="64">
        <v>1</v>
      </c>
      <c r="AG147" s="64">
        <v>1</v>
      </c>
      <c r="AH147" s="64">
        <v>0</v>
      </c>
      <c r="AI147" s="64">
        <v>1</v>
      </c>
      <c r="AJ147" s="64">
        <v>0</v>
      </c>
      <c r="AK147" s="62">
        <v>0</v>
      </c>
      <c r="AL147" s="62">
        <v>0</v>
      </c>
      <c r="AM147" s="62">
        <v>0</v>
      </c>
      <c r="AN147" s="62">
        <v>1</v>
      </c>
      <c r="AO147" s="62">
        <v>0</v>
      </c>
      <c r="AP147" s="62">
        <v>0</v>
      </c>
      <c r="AQ147" s="62">
        <v>0</v>
      </c>
    </row>
    <row r="148" spans="1:43" x14ac:dyDescent="0.25">
      <c r="A148" s="62" t="s">
        <v>5452</v>
      </c>
      <c r="B148" s="63" t="s">
        <v>5308</v>
      </c>
      <c r="C148" s="64">
        <v>0</v>
      </c>
      <c r="D148" s="64">
        <v>0</v>
      </c>
      <c r="E148" s="64">
        <v>0</v>
      </c>
      <c r="F148" s="64">
        <v>1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f t="shared" si="4"/>
        <v>1</v>
      </c>
      <c r="P148" s="64">
        <v>1</v>
      </c>
      <c r="Q148" s="64">
        <v>0</v>
      </c>
      <c r="R148" s="64">
        <v>0</v>
      </c>
      <c r="S148" s="64">
        <v>1</v>
      </c>
      <c r="T148" s="64">
        <v>0</v>
      </c>
      <c r="U148" s="64">
        <v>0</v>
      </c>
      <c r="V148" s="64">
        <v>1</v>
      </c>
      <c r="W148" s="64">
        <v>0</v>
      </c>
      <c r="X148" s="64">
        <v>1</v>
      </c>
      <c r="Y148" s="64">
        <f t="shared" si="5"/>
        <v>4</v>
      </c>
      <c r="Z148" s="64">
        <v>0</v>
      </c>
      <c r="AA148" s="64">
        <v>1</v>
      </c>
      <c r="AB148" s="64">
        <v>1</v>
      </c>
      <c r="AC148" s="64">
        <v>1</v>
      </c>
      <c r="AD148" s="64">
        <v>1</v>
      </c>
      <c r="AE148" s="64">
        <v>0</v>
      </c>
      <c r="AF148" s="64">
        <v>1</v>
      </c>
      <c r="AG148" s="64">
        <v>1</v>
      </c>
      <c r="AH148" s="64">
        <v>0</v>
      </c>
      <c r="AI148" s="64">
        <v>1</v>
      </c>
      <c r="AJ148" s="64">
        <v>0</v>
      </c>
      <c r="AK148" s="62">
        <v>0</v>
      </c>
      <c r="AL148" s="62">
        <v>0</v>
      </c>
      <c r="AM148" s="62">
        <v>0</v>
      </c>
      <c r="AN148" s="62">
        <v>0</v>
      </c>
      <c r="AO148" s="62">
        <v>0</v>
      </c>
      <c r="AP148" s="62">
        <v>0</v>
      </c>
      <c r="AQ148" s="62">
        <v>0</v>
      </c>
    </row>
    <row r="149" spans="1:43" x14ac:dyDescent="0.25">
      <c r="A149" s="62" t="s">
        <v>5453</v>
      </c>
      <c r="B149" s="63" t="s">
        <v>5306</v>
      </c>
      <c r="C149" s="64">
        <v>0</v>
      </c>
      <c r="D149" s="64">
        <v>0</v>
      </c>
      <c r="E149" s="64">
        <v>0</v>
      </c>
      <c r="F149" s="64">
        <v>1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f t="shared" si="4"/>
        <v>1</v>
      </c>
      <c r="P149" s="64">
        <v>1</v>
      </c>
      <c r="Q149" s="64">
        <v>0</v>
      </c>
      <c r="R149" s="64">
        <v>0</v>
      </c>
      <c r="S149" s="64">
        <v>1</v>
      </c>
      <c r="T149" s="64">
        <v>0</v>
      </c>
      <c r="U149" s="64">
        <v>0</v>
      </c>
      <c r="V149" s="64">
        <v>1</v>
      </c>
      <c r="W149" s="64">
        <v>0</v>
      </c>
      <c r="X149" s="64">
        <v>1</v>
      </c>
      <c r="Y149" s="64">
        <f t="shared" si="5"/>
        <v>4</v>
      </c>
      <c r="Z149" s="64">
        <v>0</v>
      </c>
      <c r="AA149" s="64">
        <v>1</v>
      </c>
      <c r="AB149" s="64">
        <v>1</v>
      </c>
      <c r="AC149" s="64">
        <v>1</v>
      </c>
      <c r="AD149" s="64">
        <v>1</v>
      </c>
      <c r="AE149" s="64">
        <v>1</v>
      </c>
      <c r="AF149" s="64">
        <v>1</v>
      </c>
      <c r="AG149" s="64">
        <v>1</v>
      </c>
      <c r="AH149" s="64">
        <v>0</v>
      </c>
      <c r="AI149" s="64">
        <v>1</v>
      </c>
      <c r="AJ149" s="64">
        <v>0</v>
      </c>
      <c r="AK149" s="62">
        <v>0</v>
      </c>
      <c r="AL149" s="62">
        <v>0</v>
      </c>
      <c r="AM149" s="62">
        <v>0</v>
      </c>
      <c r="AN149" s="62">
        <v>0</v>
      </c>
      <c r="AO149" s="62">
        <v>0</v>
      </c>
      <c r="AP149" s="62">
        <v>0</v>
      </c>
      <c r="AQ149" s="62">
        <v>0</v>
      </c>
    </row>
    <row r="150" spans="1:43" x14ac:dyDescent="0.25">
      <c r="A150" s="62" t="s">
        <v>5454</v>
      </c>
      <c r="B150" s="63" t="s">
        <v>5306</v>
      </c>
      <c r="C150" s="64">
        <v>0</v>
      </c>
      <c r="D150" s="64">
        <v>0</v>
      </c>
      <c r="E150" s="64">
        <v>0</v>
      </c>
      <c r="F150" s="64">
        <v>0</v>
      </c>
      <c r="G150" s="64">
        <v>1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f t="shared" si="4"/>
        <v>1</v>
      </c>
      <c r="P150" s="64">
        <v>1</v>
      </c>
      <c r="Q150" s="64">
        <v>0</v>
      </c>
      <c r="R150" s="64">
        <v>0</v>
      </c>
      <c r="S150" s="64">
        <v>1</v>
      </c>
      <c r="T150" s="64">
        <v>1</v>
      </c>
      <c r="U150" s="64">
        <v>0</v>
      </c>
      <c r="V150" s="64">
        <v>0</v>
      </c>
      <c r="W150" s="64">
        <v>0</v>
      </c>
      <c r="X150" s="64">
        <v>1</v>
      </c>
      <c r="Y150" s="64">
        <f t="shared" si="5"/>
        <v>4</v>
      </c>
      <c r="Z150" s="64">
        <v>0</v>
      </c>
      <c r="AA150" s="64">
        <v>1</v>
      </c>
      <c r="AB150" s="64">
        <v>1</v>
      </c>
      <c r="AC150" s="64">
        <v>1</v>
      </c>
      <c r="AD150" s="64">
        <v>1</v>
      </c>
      <c r="AE150" s="64">
        <v>0</v>
      </c>
      <c r="AF150" s="64">
        <v>1</v>
      </c>
      <c r="AG150" s="64">
        <v>1</v>
      </c>
      <c r="AH150" s="64">
        <v>0</v>
      </c>
      <c r="AI150" s="64">
        <v>1</v>
      </c>
      <c r="AJ150" s="64">
        <v>0</v>
      </c>
      <c r="AK150" s="62">
        <v>0</v>
      </c>
      <c r="AL150" s="62">
        <v>0</v>
      </c>
      <c r="AM150" s="62">
        <v>0</v>
      </c>
      <c r="AN150" s="62">
        <v>0</v>
      </c>
      <c r="AO150" s="62">
        <v>0</v>
      </c>
      <c r="AP150" s="62">
        <v>0</v>
      </c>
      <c r="AQ150" s="62">
        <v>0</v>
      </c>
    </row>
    <row r="151" spans="1:43" x14ac:dyDescent="0.25">
      <c r="A151" s="62" t="s">
        <v>5455</v>
      </c>
      <c r="B151" s="63" t="s">
        <v>5306</v>
      </c>
      <c r="C151" s="64">
        <v>0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f t="shared" si="4"/>
        <v>0</v>
      </c>
      <c r="P151" s="64">
        <v>1</v>
      </c>
      <c r="Q151" s="64">
        <v>0</v>
      </c>
      <c r="R151" s="64">
        <v>0</v>
      </c>
      <c r="S151" s="64">
        <v>0</v>
      </c>
      <c r="T151" s="64">
        <v>1</v>
      </c>
      <c r="U151" s="64">
        <v>0</v>
      </c>
      <c r="V151" s="64">
        <v>0</v>
      </c>
      <c r="W151" s="64">
        <v>0</v>
      </c>
      <c r="X151" s="64">
        <v>0</v>
      </c>
      <c r="Y151" s="64">
        <f t="shared" si="5"/>
        <v>2</v>
      </c>
      <c r="Z151" s="64">
        <v>0</v>
      </c>
      <c r="AA151" s="64">
        <v>1</v>
      </c>
      <c r="AB151" s="64">
        <v>1</v>
      </c>
      <c r="AC151" s="64">
        <v>1</v>
      </c>
      <c r="AD151" s="64">
        <v>1</v>
      </c>
      <c r="AE151" s="64">
        <v>0</v>
      </c>
      <c r="AF151" s="64">
        <v>1</v>
      </c>
      <c r="AG151" s="64">
        <v>1</v>
      </c>
      <c r="AH151" s="64">
        <v>0</v>
      </c>
      <c r="AI151" s="64">
        <v>1</v>
      </c>
      <c r="AJ151" s="64">
        <v>0</v>
      </c>
      <c r="AK151" s="62">
        <v>0</v>
      </c>
      <c r="AL151" s="62">
        <v>0</v>
      </c>
      <c r="AM151" s="62">
        <v>0</v>
      </c>
      <c r="AN151" s="62">
        <v>0</v>
      </c>
      <c r="AO151" s="62">
        <v>0</v>
      </c>
      <c r="AP151" s="62">
        <v>0</v>
      </c>
      <c r="AQ151" s="62">
        <v>0</v>
      </c>
    </row>
    <row r="152" spans="1:43" x14ac:dyDescent="0.25">
      <c r="A152" s="62" t="s">
        <v>5456</v>
      </c>
      <c r="B152" s="63" t="s">
        <v>5306</v>
      </c>
      <c r="C152" s="64">
        <v>0</v>
      </c>
      <c r="D152" s="64">
        <v>0</v>
      </c>
      <c r="E152" s="64">
        <v>0</v>
      </c>
      <c r="F152" s="64">
        <v>1</v>
      </c>
      <c r="G152" s="64">
        <v>1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f t="shared" si="4"/>
        <v>2</v>
      </c>
      <c r="P152" s="64">
        <v>1</v>
      </c>
      <c r="Q152" s="64">
        <v>0</v>
      </c>
      <c r="R152" s="64">
        <v>0</v>
      </c>
      <c r="S152" s="64">
        <v>1</v>
      </c>
      <c r="T152" s="64">
        <v>0</v>
      </c>
      <c r="U152" s="64">
        <v>0</v>
      </c>
      <c r="V152" s="64">
        <v>0</v>
      </c>
      <c r="W152" s="64">
        <v>0</v>
      </c>
      <c r="X152" s="64">
        <v>1</v>
      </c>
      <c r="Y152" s="64">
        <f t="shared" si="5"/>
        <v>3</v>
      </c>
      <c r="Z152" s="64">
        <v>0</v>
      </c>
      <c r="AA152" s="64">
        <v>1</v>
      </c>
      <c r="AB152" s="64">
        <v>1</v>
      </c>
      <c r="AC152" s="64">
        <v>1</v>
      </c>
      <c r="AD152" s="64">
        <v>1</v>
      </c>
      <c r="AE152" s="64">
        <v>0</v>
      </c>
      <c r="AF152" s="64">
        <v>1</v>
      </c>
      <c r="AG152" s="64">
        <v>1</v>
      </c>
      <c r="AH152" s="64">
        <v>0</v>
      </c>
      <c r="AI152" s="64">
        <v>1</v>
      </c>
      <c r="AJ152" s="64">
        <v>0</v>
      </c>
      <c r="AK152" s="62">
        <v>0</v>
      </c>
      <c r="AL152" s="62">
        <v>0</v>
      </c>
      <c r="AM152" s="62">
        <v>0</v>
      </c>
      <c r="AN152" s="62">
        <v>0</v>
      </c>
      <c r="AO152" s="62">
        <v>0</v>
      </c>
      <c r="AP152" s="62">
        <v>0</v>
      </c>
      <c r="AQ152" s="62">
        <v>0</v>
      </c>
    </row>
    <row r="153" spans="1:43" x14ac:dyDescent="0.25">
      <c r="A153" s="62" t="s">
        <v>5224</v>
      </c>
      <c r="B153" s="63" t="s">
        <v>5308</v>
      </c>
      <c r="C153" s="64">
        <v>0</v>
      </c>
      <c r="D153" s="64">
        <v>0</v>
      </c>
      <c r="E153" s="64">
        <v>0</v>
      </c>
      <c r="F153" s="64">
        <v>1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f t="shared" si="4"/>
        <v>1</v>
      </c>
      <c r="P153" s="64">
        <v>1</v>
      </c>
      <c r="Q153" s="64">
        <v>0</v>
      </c>
      <c r="R153" s="64">
        <v>0</v>
      </c>
      <c r="S153" s="64">
        <v>1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f t="shared" si="5"/>
        <v>2</v>
      </c>
      <c r="Z153" s="64">
        <v>0</v>
      </c>
      <c r="AA153" s="64">
        <v>1</v>
      </c>
      <c r="AB153" s="64">
        <v>1</v>
      </c>
      <c r="AC153" s="64">
        <v>1</v>
      </c>
      <c r="AD153" s="64">
        <v>1</v>
      </c>
      <c r="AE153" s="64">
        <v>0</v>
      </c>
      <c r="AF153" s="64">
        <v>1</v>
      </c>
      <c r="AG153" s="64">
        <v>1</v>
      </c>
      <c r="AH153" s="64">
        <v>0</v>
      </c>
      <c r="AI153" s="64">
        <v>1</v>
      </c>
      <c r="AJ153" s="64">
        <v>0</v>
      </c>
      <c r="AK153" s="62">
        <v>0</v>
      </c>
      <c r="AL153" s="62">
        <v>0</v>
      </c>
      <c r="AM153" s="62">
        <v>0</v>
      </c>
      <c r="AN153" s="62">
        <v>0</v>
      </c>
      <c r="AO153" s="62">
        <v>0</v>
      </c>
      <c r="AP153" s="62">
        <v>0</v>
      </c>
      <c r="AQ153" s="62">
        <v>0</v>
      </c>
    </row>
    <row r="154" spans="1:43" s="67" customFormat="1" x14ac:dyDescent="0.25">
      <c r="A154" s="62" t="s">
        <v>5457</v>
      </c>
      <c r="B154" s="66" t="s">
        <v>5417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>
        <f t="shared" si="4"/>
        <v>0</v>
      </c>
      <c r="P154" s="62">
        <v>1</v>
      </c>
      <c r="Q154" s="62">
        <v>0</v>
      </c>
      <c r="R154" s="62">
        <v>0</v>
      </c>
      <c r="S154" s="62">
        <v>0</v>
      </c>
      <c r="T154" s="62">
        <v>0</v>
      </c>
      <c r="U154" s="62">
        <v>0</v>
      </c>
      <c r="V154" s="62">
        <v>0</v>
      </c>
      <c r="W154" s="62">
        <v>0</v>
      </c>
      <c r="X154" s="62">
        <v>0</v>
      </c>
      <c r="Y154" s="62">
        <f t="shared" si="5"/>
        <v>1</v>
      </c>
      <c r="Z154" s="62">
        <v>0</v>
      </c>
      <c r="AA154" s="62">
        <v>1</v>
      </c>
      <c r="AB154" s="62">
        <v>1</v>
      </c>
      <c r="AC154" s="62">
        <v>0</v>
      </c>
      <c r="AD154" s="62">
        <v>1</v>
      </c>
      <c r="AE154" s="62">
        <v>1</v>
      </c>
      <c r="AF154" s="62">
        <v>1</v>
      </c>
      <c r="AG154" s="62">
        <v>1</v>
      </c>
      <c r="AH154" s="62">
        <v>0</v>
      </c>
      <c r="AI154" s="62">
        <v>1</v>
      </c>
      <c r="AJ154" s="62">
        <v>1</v>
      </c>
      <c r="AK154" s="62">
        <v>0</v>
      </c>
      <c r="AL154" s="62">
        <v>0</v>
      </c>
      <c r="AM154" s="62">
        <v>0</v>
      </c>
      <c r="AN154" s="62">
        <v>0</v>
      </c>
      <c r="AO154" s="62">
        <v>0</v>
      </c>
      <c r="AP154" s="62">
        <v>0</v>
      </c>
      <c r="AQ154" s="62">
        <v>0</v>
      </c>
    </row>
    <row r="155" spans="1:43" x14ac:dyDescent="0.25">
      <c r="A155" s="62" t="s">
        <v>5458</v>
      </c>
      <c r="B155" s="63" t="s">
        <v>5325</v>
      </c>
      <c r="C155" s="64">
        <v>0</v>
      </c>
      <c r="D155" s="64">
        <v>0</v>
      </c>
      <c r="E155" s="64">
        <v>0</v>
      </c>
      <c r="F155" s="64">
        <v>1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f t="shared" si="4"/>
        <v>1</v>
      </c>
      <c r="P155" s="64">
        <v>1</v>
      </c>
      <c r="Q155" s="64">
        <v>0</v>
      </c>
      <c r="R155" s="64">
        <v>0</v>
      </c>
      <c r="S155" s="64">
        <v>1</v>
      </c>
      <c r="T155" s="64">
        <v>1</v>
      </c>
      <c r="U155" s="64">
        <v>0</v>
      </c>
      <c r="V155" s="64">
        <v>0</v>
      </c>
      <c r="W155" s="64">
        <v>0</v>
      </c>
      <c r="X155" s="64">
        <v>1</v>
      </c>
      <c r="Y155" s="64">
        <f t="shared" si="5"/>
        <v>4</v>
      </c>
      <c r="Z155" s="64">
        <v>0</v>
      </c>
      <c r="AA155" s="64">
        <v>1</v>
      </c>
      <c r="AB155" s="64">
        <v>1</v>
      </c>
      <c r="AC155" s="64">
        <v>1</v>
      </c>
      <c r="AD155" s="64">
        <v>1</v>
      </c>
      <c r="AE155" s="64">
        <v>0</v>
      </c>
      <c r="AF155" s="64">
        <v>1</v>
      </c>
      <c r="AG155" s="64">
        <v>1</v>
      </c>
      <c r="AH155" s="64">
        <v>0</v>
      </c>
      <c r="AI155" s="64">
        <v>1</v>
      </c>
      <c r="AJ155" s="64">
        <v>0</v>
      </c>
      <c r="AK155" s="62">
        <v>0</v>
      </c>
      <c r="AL155" s="62">
        <v>0</v>
      </c>
      <c r="AM155" s="62">
        <v>0</v>
      </c>
      <c r="AN155" s="62">
        <v>0</v>
      </c>
      <c r="AO155" s="62">
        <v>0</v>
      </c>
      <c r="AP155" s="62">
        <v>0</v>
      </c>
      <c r="AQ155" s="62">
        <v>0</v>
      </c>
    </row>
    <row r="156" spans="1:43" x14ac:dyDescent="0.25">
      <c r="A156" s="62" t="s">
        <v>5459</v>
      </c>
      <c r="B156" s="63" t="s">
        <v>5325</v>
      </c>
      <c r="C156" s="64">
        <v>0</v>
      </c>
      <c r="D156" s="64">
        <v>0</v>
      </c>
      <c r="E156" s="64">
        <v>0</v>
      </c>
      <c r="F156" s="64">
        <v>1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f t="shared" si="4"/>
        <v>2</v>
      </c>
      <c r="P156" s="64">
        <v>1</v>
      </c>
      <c r="Q156" s="64">
        <v>0</v>
      </c>
      <c r="R156" s="64">
        <v>0</v>
      </c>
      <c r="S156" s="64">
        <v>1</v>
      </c>
      <c r="T156" s="64">
        <v>1</v>
      </c>
      <c r="U156" s="64">
        <v>0</v>
      </c>
      <c r="V156" s="64">
        <v>0</v>
      </c>
      <c r="W156" s="64">
        <v>0</v>
      </c>
      <c r="X156" s="64">
        <v>1</v>
      </c>
      <c r="Y156" s="64">
        <f t="shared" si="5"/>
        <v>4</v>
      </c>
      <c r="Z156" s="64">
        <v>0</v>
      </c>
      <c r="AA156" s="64">
        <v>1</v>
      </c>
      <c r="AB156" s="64">
        <v>1</v>
      </c>
      <c r="AC156" s="64">
        <v>1</v>
      </c>
      <c r="AD156" s="64">
        <v>1</v>
      </c>
      <c r="AE156" s="64">
        <v>0</v>
      </c>
      <c r="AF156" s="64">
        <v>1</v>
      </c>
      <c r="AG156" s="64">
        <v>1</v>
      </c>
      <c r="AH156" s="64">
        <v>1</v>
      </c>
      <c r="AI156" s="64">
        <v>1</v>
      </c>
      <c r="AJ156" s="64">
        <v>0</v>
      </c>
      <c r="AK156" s="62">
        <v>0</v>
      </c>
      <c r="AL156" s="62">
        <v>0</v>
      </c>
      <c r="AM156" s="62">
        <v>0</v>
      </c>
      <c r="AN156" s="62">
        <v>0</v>
      </c>
      <c r="AO156" s="62">
        <v>0</v>
      </c>
      <c r="AP156" s="62">
        <v>0</v>
      </c>
      <c r="AQ156" s="62">
        <v>0</v>
      </c>
    </row>
    <row r="157" spans="1:43" x14ac:dyDescent="0.25">
      <c r="A157" s="62" t="s">
        <v>5460</v>
      </c>
      <c r="B157" s="63" t="s">
        <v>5325</v>
      </c>
      <c r="C157" s="64">
        <v>0</v>
      </c>
      <c r="D157" s="64">
        <v>0</v>
      </c>
      <c r="E157" s="64">
        <v>0</v>
      </c>
      <c r="F157" s="64">
        <v>1</v>
      </c>
      <c r="G157" s="64">
        <v>1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f t="shared" si="4"/>
        <v>2</v>
      </c>
      <c r="P157" s="64">
        <v>1</v>
      </c>
      <c r="Q157" s="64">
        <v>0</v>
      </c>
      <c r="R157" s="64">
        <v>0</v>
      </c>
      <c r="S157" s="64">
        <v>1</v>
      </c>
      <c r="T157" s="64">
        <v>1</v>
      </c>
      <c r="U157" s="64">
        <v>0</v>
      </c>
      <c r="V157" s="64">
        <v>0</v>
      </c>
      <c r="W157" s="64">
        <v>0</v>
      </c>
      <c r="X157" s="64">
        <v>1</v>
      </c>
      <c r="Y157" s="64">
        <f t="shared" si="5"/>
        <v>4</v>
      </c>
      <c r="Z157" s="64">
        <v>0</v>
      </c>
      <c r="AA157" s="64">
        <v>1</v>
      </c>
      <c r="AB157" s="64">
        <v>1</v>
      </c>
      <c r="AC157" s="64">
        <v>1</v>
      </c>
      <c r="AD157" s="64">
        <v>1</v>
      </c>
      <c r="AE157" s="64">
        <v>0</v>
      </c>
      <c r="AF157" s="64">
        <v>1</v>
      </c>
      <c r="AG157" s="64">
        <v>1</v>
      </c>
      <c r="AH157" s="64">
        <v>1</v>
      </c>
      <c r="AI157" s="64">
        <v>1</v>
      </c>
      <c r="AJ157" s="64">
        <v>0</v>
      </c>
      <c r="AK157" s="62">
        <v>0</v>
      </c>
      <c r="AL157" s="62">
        <v>0</v>
      </c>
      <c r="AM157" s="62">
        <v>0</v>
      </c>
      <c r="AN157" s="62">
        <v>0</v>
      </c>
      <c r="AO157" s="62">
        <v>0</v>
      </c>
      <c r="AP157" s="62">
        <v>0</v>
      </c>
      <c r="AQ157" s="62">
        <v>0</v>
      </c>
    </row>
    <row r="158" spans="1:43" x14ac:dyDescent="0.25">
      <c r="A158" s="62" t="s">
        <v>5461</v>
      </c>
      <c r="B158" s="63" t="s">
        <v>5325</v>
      </c>
      <c r="C158" s="65">
        <v>0</v>
      </c>
      <c r="D158" s="65">
        <v>0</v>
      </c>
      <c r="E158" s="65">
        <v>0</v>
      </c>
      <c r="F158" s="65">
        <v>1</v>
      </c>
      <c r="G158" s="65">
        <v>1</v>
      </c>
      <c r="H158" s="65">
        <v>0</v>
      </c>
      <c r="I158" s="65">
        <v>0</v>
      </c>
      <c r="J158" s="65">
        <v>1</v>
      </c>
      <c r="K158" s="65">
        <v>0</v>
      </c>
      <c r="L158" s="65">
        <v>1</v>
      </c>
      <c r="M158" s="65">
        <v>0</v>
      </c>
      <c r="N158" s="65">
        <v>1</v>
      </c>
      <c r="O158" s="64">
        <f t="shared" si="4"/>
        <v>5</v>
      </c>
      <c r="P158" s="64">
        <v>1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1</v>
      </c>
      <c r="Y158" s="64">
        <f t="shared" si="5"/>
        <v>2</v>
      </c>
      <c r="Z158" s="64">
        <v>0</v>
      </c>
      <c r="AA158" s="64">
        <v>1</v>
      </c>
      <c r="AB158" s="64">
        <v>1</v>
      </c>
      <c r="AC158" s="64">
        <v>1</v>
      </c>
      <c r="AD158" s="64">
        <v>1</v>
      </c>
      <c r="AE158" s="64">
        <v>0</v>
      </c>
      <c r="AF158" s="64">
        <v>1</v>
      </c>
      <c r="AG158" s="64">
        <v>1</v>
      </c>
      <c r="AH158" s="64">
        <v>0</v>
      </c>
      <c r="AI158" s="64">
        <v>1</v>
      </c>
      <c r="AJ158" s="64">
        <v>0</v>
      </c>
      <c r="AK158" s="62">
        <v>0</v>
      </c>
      <c r="AL158" s="62">
        <v>0</v>
      </c>
      <c r="AM158" s="62">
        <v>1</v>
      </c>
      <c r="AN158" s="62">
        <v>0</v>
      </c>
      <c r="AO158" s="62">
        <v>0</v>
      </c>
      <c r="AP158" s="62">
        <v>0</v>
      </c>
      <c r="AQ158" s="62">
        <v>0</v>
      </c>
    </row>
    <row r="159" spans="1:43" x14ac:dyDescent="0.25">
      <c r="A159" s="62" t="s">
        <v>5462</v>
      </c>
      <c r="B159" s="63" t="s">
        <v>5306</v>
      </c>
      <c r="C159" s="64">
        <v>0</v>
      </c>
      <c r="D159" s="64">
        <v>0</v>
      </c>
      <c r="E159" s="64">
        <v>0</v>
      </c>
      <c r="F159" s="64">
        <v>1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f t="shared" si="4"/>
        <v>1</v>
      </c>
      <c r="P159" s="64">
        <v>1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1</v>
      </c>
      <c r="W159" s="64">
        <v>0</v>
      </c>
      <c r="X159" s="64">
        <v>0</v>
      </c>
      <c r="Y159" s="64">
        <f t="shared" si="5"/>
        <v>2</v>
      </c>
      <c r="Z159" s="64">
        <v>0</v>
      </c>
      <c r="AA159" s="64">
        <v>1</v>
      </c>
      <c r="AB159" s="64">
        <v>1</v>
      </c>
      <c r="AC159" s="64">
        <v>1</v>
      </c>
      <c r="AD159" s="64">
        <v>1</v>
      </c>
      <c r="AE159" s="64">
        <v>0</v>
      </c>
      <c r="AF159" s="64">
        <v>1</v>
      </c>
      <c r="AG159" s="64">
        <v>1</v>
      </c>
      <c r="AH159" s="64">
        <v>0</v>
      </c>
      <c r="AI159" s="64">
        <v>1</v>
      </c>
      <c r="AJ159" s="64">
        <v>0</v>
      </c>
      <c r="AK159" s="62">
        <v>0</v>
      </c>
      <c r="AL159" s="62">
        <v>0</v>
      </c>
      <c r="AM159" s="62">
        <v>0</v>
      </c>
      <c r="AN159" s="62">
        <v>0</v>
      </c>
      <c r="AO159" s="62">
        <v>0</v>
      </c>
      <c r="AP159" s="62">
        <v>0</v>
      </c>
      <c r="AQ159" s="62">
        <v>0</v>
      </c>
    </row>
    <row r="160" spans="1:43" x14ac:dyDescent="0.25">
      <c r="A160" s="62" t="s">
        <v>5463</v>
      </c>
      <c r="B160" s="63" t="s">
        <v>5308</v>
      </c>
      <c r="C160" s="64">
        <v>0</v>
      </c>
      <c r="D160" s="64">
        <v>0</v>
      </c>
      <c r="E160" s="64">
        <v>0</v>
      </c>
      <c r="F160" s="64">
        <v>1</v>
      </c>
      <c r="G160" s="64">
        <v>1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f t="shared" si="4"/>
        <v>2</v>
      </c>
      <c r="P160" s="64">
        <v>1</v>
      </c>
      <c r="Q160" s="64">
        <v>0</v>
      </c>
      <c r="R160" s="64">
        <v>0</v>
      </c>
      <c r="S160" s="64">
        <v>1</v>
      </c>
      <c r="T160" s="64">
        <v>0</v>
      </c>
      <c r="U160" s="64">
        <v>0</v>
      </c>
      <c r="V160" s="64">
        <v>0</v>
      </c>
      <c r="W160" s="64">
        <v>0</v>
      </c>
      <c r="X160" s="64">
        <v>1</v>
      </c>
      <c r="Y160" s="64">
        <f t="shared" si="5"/>
        <v>3</v>
      </c>
      <c r="Z160" s="64">
        <v>0</v>
      </c>
      <c r="AA160" s="64">
        <v>1</v>
      </c>
      <c r="AB160" s="64">
        <v>1</v>
      </c>
      <c r="AC160" s="64">
        <v>1</v>
      </c>
      <c r="AD160" s="64">
        <v>1</v>
      </c>
      <c r="AE160" s="64">
        <v>0</v>
      </c>
      <c r="AF160" s="64">
        <v>1</v>
      </c>
      <c r="AG160" s="64">
        <v>1</v>
      </c>
      <c r="AH160" s="64">
        <v>0</v>
      </c>
      <c r="AI160" s="64">
        <v>1</v>
      </c>
      <c r="AJ160" s="64">
        <v>0</v>
      </c>
      <c r="AK160" s="62">
        <v>0</v>
      </c>
      <c r="AL160" s="62">
        <v>0</v>
      </c>
      <c r="AM160" s="62">
        <v>0</v>
      </c>
      <c r="AN160" s="62">
        <v>0</v>
      </c>
      <c r="AO160" s="62">
        <v>0</v>
      </c>
      <c r="AP160" s="62">
        <v>0</v>
      </c>
      <c r="AQ160" s="62">
        <v>0</v>
      </c>
    </row>
    <row r="161" spans="1:43" x14ac:dyDescent="0.25">
      <c r="A161" s="62" t="s">
        <v>5464</v>
      </c>
      <c r="B161" s="63" t="s">
        <v>5308</v>
      </c>
      <c r="C161" s="64">
        <v>0</v>
      </c>
      <c r="D161" s="64">
        <v>0</v>
      </c>
      <c r="E161" s="64">
        <v>0</v>
      </c>
      <c r="F161" s="64">
        <v>1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f t="shared" si="4"/>
        <v>1</v>
      </c>
      <c r="P161" s="64">
        <v>1</v>
      </c>
      <c r="Q161" s="64">
        <v>0</v>
      </c>
      <c r="R161" s="64">
        <v>0</v>
      </c>
      <c r="S161" s="64">
        <v>1</v>
      </c>
      <c r="T161" s="64">
        <v>0</v>
      </c>
      <c r="U161" s="64">
        <v>0</v>
      </c>
      <c r="V161" s="64">
        <v>0</v>
      </c>
      <c r="W161" s="64">
        <v>0</v>
      </c>
      <c r="X161" s="64">
        <v>1</v>
      </c>
      <c r="Y161" s="64">
        <f t="shared" si="5"/>
        <v>3</v>
      </c>
      <c r="Z161" s="64">
        <v>0</v>
      </c>
      <c r="AA161" s="64">
        <v>1</v>
      </c>
      <c r="AB161" s="64">
        <v>1</v>
      </c>
      <c r="AC161" s="64">
        <v>1</v>
      </c>
      <c r="AD161" s="64">
        <v>1</v>
      </c>
      <c r="AE161" s="64">
        <v>0</v>
      </c>
      <c r="AF161" s="64">
        <v>1</v>
      </c>
      <c r="AG161" s="64">
        <v>1</v>
      </c>
      <c r="AH161" s="64">
        <v>0</v>
      </c>
      <c r="AI161" s="64">
        <v>1</v>
      </c>
      <c r="AJ161" s="64">
        <v>0</v>
      </c>
      <c r="AK161" s="62">
        <v>0</v>
      </c>
      <c r="AL161" s="62">
        <v>0</v>
      </c>
      <c r="AM161" s="62">
        <v>0</v>
      </c>
      <c r="AN161" s="62">
        <v>0</v>
      </c>
      <c r="AO161" s="62">
        <v>0</v>
      </c>
      <c r="AP161" s="62">
        <v>0</v>
      </c>
      <c r="AQ161" s="62">
        <v>0</v>
      </c>
    </row>
    <row r="162" spans="1:43" x14ac:dyDescent="0.25">
      <c r="A162" s="62" t="s">
        <v>5465</v>
      </c>
      <c r="B162" s="63" t="s">
        <v>5308</v>
      </c>
      <c r="C162" s="64">
        <v>0</v>
      </c>
      <c r="D162" s="64">
        <v>0</v>
      </c>
      <c r="E162" s="64">
        <v>0</v>
      </c>
      <c r="F162" s="64">
        <v>1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f t="shared" si="4"/>
        <v>1</v>
      </c>
      <c r="P162" s="64">
        <v>1</v>
      </c>
      <c r="Q162" s="64">
        <v>0</v>
      </c>
      <c r="R162" s="64">
        <v>0</v>
      </c>
      <c r="S162" s="64">
        <v>1</v>
      </c>
      <c r="T162" s="64">
        <v>0</v>
      </c>
      <c r="U162" s="64">
        <v>0</v>
      </c>
      <c r="V162" s="64">
        <v>0</v>
      </c>
      <c r="W162" s="64">
        <v>0</v>
      </c>
      <c r="X162" s="64">
        <v>1</v>
      </c>
      <c r="Y162" s="64">
        <f t="shared" si="5"/>
        <v>3</v>
      </c>
      <c r="Z162" s="64">
        <v>0</v>
      </c>
      <c r="AA162" s="64">
        <v>1</v>
      </c>
      <c r="AB162" s="64">
        <v>1</v>
      </c>
      <c r="AC162" s="64">
        <v>1</v>
      </c>
      <c r="AD162" s="64">
        <v>1</v>
      </c>
      <c r="AE162" s="64">
        <v>0</v>
      </c>
      <c r="AF162" s="64">
        <v>1</v>
      </c>
      <c r="AG162" s="64">
        <v>1</v>
      </c>
      <c r="AH162" s="64">
        <v>0</v>
      </c>
      <c r="AI162" s="64">
        <v>1</v>
      </c>
      <c r="AJ162" s="64">
        <v>0</v>
      </c>
      <c r="AK162" s="62">
        <v>0</v>
      </c>
      <c r="AL162" s="62">
        <v>0</v>
      </c>
      <c r="AM162" s="62">
        <v>0</v>
      </c>
      <c r="AN162" s="62">
        <v>0</v>
      </c>
      <c r="AO162" s="62">
        <v>0</v>
      </c>
      <c r="AP162" s="62">
        <v>0</v>
      </c>
      <c r="AQ162" s="62">
        <v>0</v>
      </c>
    </row>
    <row r="163" spans="1:43" x14ac:dyDescent="0.25">
      <c r="A163" s="62" t="s">
        <v>5466</v>
      </c>
      <c r="B163" s="63" t="s">
        <v>5308</v>
      </c>
      <c r="C163" s="64">
        <v>0</v>
      </c>
      <c r="D163" s="64">
        <v>0</v>
      </c>
      <c r="E163" s="64">
        <v>0</v>
      </c>
      <c r="F163" s="64">
        <v>1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f t="shared" si="4"/>
        <v>1</v>
      </c>
      <c r="P163" s="64">
        <v>1</v>
      </c>
      <c r="Q163" s="64">
        <v>0</v>
      </c>
      <c r="R163" s="64">
        <v>0</v>
      </c>
      <c r="S163" s="64">
        <v>1</v>
      </c>
      <c r="T163" s="64">
        <v>0</v>
      </c>
      <c r="U163" s="64">
        <v>0</v>
      </c>
      <c r="V163" s="64">
        <v>0</v>
      </c>
      <c r="W163" s="64">
        <v>0</v>
      </c>
      <c r="X163" s="64">
        <v>1</v>
      </c>
      <c r="Y163" s="64">
        <f t="shared" si="5"/>
        <v>3</v>
      </c>
      <c r="Z163" s="64">
        <v>0</v>
      </c>
      <c r="AA163" s="64">
        <v>1</v>
      </c>
      <c r="AB163" s="64">
        <v>1</v>
      </c>
      <c r="AC163" s="64">
        <v>1</v>
      </c>
      <c r="AD163" s="64">
        <v>1</v>
      </c>
      <c r="AE163" s="64">
        <v>0</v>
      </c>
      <c r="AF163" s="64">
        <v>1</v>
      </c>
      <c r="AG163" s="64">
        <v>1</v>
      </c>
      <c r="AH163" s="64">
        <v>0</v>
      </c>
      <c r="AI163" s="64">
        <v>1</v>
      </c>
      <c r="AJ163" s="64">
        <v>0</v>
      </c>
      <c r="AK163" s="62">
        <v>0</v>
      </c>
      <c r="AL163" s="62">
        <v>0</v>
      </c>
      <c r="AM163" s="62">
        <v>0</v>
      </c>
      <c r="AN163" s="62">
        <v>0</v>
      </c>
      <c r="AO163" s="62">
        <v>0</v>
      </c>
      <c r="AP163" s="62">
        <v>0</v>
      </c>
      <c r="AQ163" s="62">
        <v>0</v>
      </c>
    </row>
    <row r="164" spans="1:43" x14ac:dyDescent="0.25">
      <c r="A164" s="62" t="s">
        <v>5467</v>
      </c>
      <c r="B164" s="63" t="s">
        <v>5306</v>
      </c>
      <c r="C164" s="64">
        <v>0</v>
      </c>
      <c r="D164" s="64">
        <v>0</v>
      </c>
      <c r="E164" s="64">
        <v>0</v>
      </c>
      <c r="F164" s="64">
        <v>1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f t="shared" si="4"/>
        <v>2</v>
      </c>
      <c r="P164" s="64">
        <v>1</v>
      </c>
      <c r="Q164" s="64">
        <v>0</v>
      </c>
      <c r="R164" s="64">
        <v>0</v>
      </c>
      <c r="S164" s="64">
        <v>1</v>
      </c>
      <c r="T164" s="64">
        <v>0</v>
      </c>
      <c r="U164" s="64">
        <v>0</v>
      </c>
      <c r="V164" s="64">
        <v>0</v>
      </c>
      <c r="W164" s="64">
        <v>0</v>
      </c>
      <c r="X164" s="64">
        <v>1</v>
      </c>
      <c r="Y164" s="64">
        <f t="shared" si="5"/>
        <v>3</v>
      </c>
      <c r="Z164" s="64">
        <v>0</v>
      </c>
      <c r="AA164" s="64">
        <v>1</v>
      </c>
      <c r="AB164" s="64">
        <v>1</v>
      </c>
      <c r="AC164" s="64">
        <v>1</v>
      </c>
      <c r="AD164" s="64">
        <v>1</v>
      </c>
      <c r="AE164" s="64">
        <v>0</v>
      </c>
      <c r="AF164" s="64">
        <v>1</v>
      </c>
      <c r="AG164" s="64">
        <v>1</v>
      </c>
      <c r="AH164" s="64">
        <v>0</v>
      </c>
      <c r="AI164" s="64">
        <v>1</v>
      </c>
      <c r="AJ164" s="64">
        <v>0</v>
      </c>
      <c r="AK164" s="62">
        <v>0</v>
      </c>
      <c r="AL164" s="62">
        <v>0</v>
      </c>
      <c r="AM164" s="62">
        <v>0</v>
      </c>
      <c r="AN164" s="62">
        <v>0</v>
      </c>
      <c r="AO164" s="62">
        <v>0</v>
      </c>
      <c r="AP164" s="62">
        <v>0</v>
      </c>
      <c r="AQ164" s="62">
        <v>0</v>
      </c>
    </row>
    <row r="165" spans="1:43" x14ac:dyDescent="0.25">
      <c r="A165" s="62" t="s">
        <v>5468</v>
      </c>
      <c r="B165" s="63" t="s">
        <v>5306</v>
      </c>
      <c r="C165" s="64">
        <v>0</v>
      </c>
      <c r="D165" s="64">
        <v>0</v>
      </c>
      <c r="E165" s="64">
        <v>0</v>
      </c>
      <c r="F165" s="64">
        <v>1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f t="shared" si="4"/>
        <v>1</v>
      </c>
      <c r="P165" s="64">
        <v>1</v>
      </c>
      <c r="Q165" s="64">
        <v>0</v>
      </c>
      <c r="R165" s="64">
        <v>0</v>
      </c>
      <c r="S165" s="64">
        <v>1</v>
      </c>
      <c r="T165" s="64">
        <v>0</v>
      </c>
      <c r="U165" s="64">
        <v>0</v>
      </c>
      <c r="V165" s="64">
        <v>0</v>
      </c>
      <c r="W165" s="64">
        <v>0</v>
      </c>
      <c r="X165" s="64">
        <v>0</v>
      </c>
      <c r="Y165" s="64">
        <f t="shared" si="5"/>
        <v>2</v>
      </c>
      <c r="Z165" s="64">
        <v>0</v>
      </c>
      <c r="AA165" s="64">
        <v>1</v>
      </c>
      <c r="AB165" s="64">
        <v>1</v>
      </c>
      <c r="AC165" s="64">
        <v>1</v>
      </c>
      <c r="AD165" s="64">
        <v>1</v>
      </c>
      <c r="AE165" s="64">
        <v>0</v>
      </c>
      <c r="AF165" s="64">
        <v>1</v>
      </c>
      <c r="AG165" s="64">
        <v>1</v>
      </c>
      <c r="AH165" s="64">
        <v>0</v>
      </c>
      <c r="AI165" s="64">
        <v>1</v>
      </c>
      <c r="AJ165" s="64">
        <v>0</v>
      </c>
      <c r="AK165" s="62">
        <v>0</v>
      </c>
      <c r="AL165" s="62">
        <v>0</v>
      </c>
      <c r="AM165" s="62">
        <v>0</v>
      </c>
      <c r="AN165" s="62">
        <v>0</v>
      </c>
      <c r="AO165" s="62">
        <v>0</v>
      </c>
      <c r="AP165" s="62">
        <v>0</v>
      </c>
      <c r="AQ165" s="62">
        <v>0</v>
      </c>
    </row>
    <row r="166" spans="1:43" x14ac:dyDescent="0.25">
      <c r="A166" s="62" t="s">
        <v>5469</v>
      </c>
      <c r="B166" s="63" t="s">
        <v>5308</v>
      </c>
      <c r="C166" s="64">
        <v>0</v>
      </c>
      <c r="D166" s="64">
        <v>0</v>
      </c>
      <c r="E166" s="64">
        <v>0</v>
      </c>
      <c r="F166" s="64">
        <v>1</v>
      </c>
      <c r="G166" s="64">
        <v>1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f t="shared" si="4"/>
        <v>2</v>
      </c>
      <c r="P166" s="64">
        <v>1</v>
      </c>
      <c r="Q166" s="64">
        <v>0</v>
      </c>
      <c r="R166" s="64">
        <v>0</v>
      </c>
      <c r="S166" s="64">
        <v>1</v>
      </c>
      <c r="T166" s="64">
        <v>0</v>
      </c>
      <c r="U166" s="64">
        <v>0</v>
      </c>
      <c r="V166" s="64">
        <v>0</v>
      </c>
      <c r="W166" s="64">
        <v>0</v>
      </c>
      <c r="X166" s="64">
        <v>1</v>
      </c>
      <c r="Y166" s="64">
        <f t="shared" si="5"/>
        <v>3</v>
      </c>
      <c r="Z166" s="64">
        <v>0</v>
      </c>
      <c r="AA166" s="64">
        <v>1</v>
      </c>
      <c r="AB166" s="64">
        <v>1</v>
      </c>
      <c r="AC166" s="64">
        <v>1</v>
      </c>
      <c r="AD166" s="64">
        <v>1</v>
      </c>
      <c r="AE166" s="64">
        <v>0</v>
      </c>
      <c r="AF166" s="64">
        <v>1</v>
      </c>
      <c r="AG166" s="64">
        <v>1</v>
      </c>
      <c r="AH166" s="64">
        <v>0</v>
      </c>
      <c r="AI166" s="64">
        <v>1</v>
      </c>
      <c r="AJ166" s="64">
        <v>0</v>
      </c>
      <c r="AK166" s="62">
        <v>0</v>
      </c>
      <c r="AL166" s="62">
        <v>0</v>
      </c>
      <c r="AM166" s="62">
        <v>0</v>
      </c>
      <c r="AN166" s="62">
        <v>0</v>
      </c>
      <c r="AO166" s="62">
        <v>0</v>
      </c>
      <c r="AP166" s="62">
        <v>0</v>
      </c>
      <c r="AQ166" s="62">
        <v>0</v>
      </c>
    </row>
    <row r="167" spans="1:43" x14ac:dyDescent="0.25">
      <c r="A167" s="62" t="s">
        <v>5470</v>
      </c>
      <c r="B167" s="63" t="s">
        <v>5308</v>
      </c>
      <c r="C167" s="64">
        <v>0</v>
      </c>
      <c r="D167" s="64">
        <v>0</v>
      </c>
      <c r="E167" s="64">
        <v>0</v>
      </c>
      <c r="F167" s="64">
        <v>1</v>
      </c>
      <c r="G167" s="64">
        <v>1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f t="shared" si="4"/>
        <v>2</v>
      </c>
      <c r="P167" s="64">
        <v>1</v>
      </c>
      <c r="Q167" s="64">
        <v>0</v>
      </c>
      <c r="R167" s="64">
        <v>0</v>
      </c>
      <c r="S167" s="64">
        <v>1</v>
      </c>
      <c r="T167" s="64">
        <v>0</v>
      </c>
      <c r="U167" s="64">
        <v>0</v>
      </c>
      <c r="V167" s="64">
        <v>0</v>
      </c>
      <c r="W167" s="64">
        <v>0</v>
      </c>
      <c r="X167" s="64">
        <v>1</v>
      </c>
      <c r="Y167" s="64">
        <f t="shared" si="5"/>
        <v>3</v>
      </c>
      <c r="Z167" s="64">
        <v>0</v>
      </c>
      <c r="AA167" s="64">
        <v>1</v>
      </c>
      <c r="AB167" s="64">
        <v>1</v>
      </c>
      <c r="AC167" s="64">
        <v>1</v>
      </c>
      <c r="AD167" s="64">
        <v>1</v>
      </c>
      <c r="AE167" s="64">
        <v>0</v>
      </c>
      <c r="AF167" s="64">
        <v>1</v>
      </c>
      <c r="AG167" s="64">
        <v>1</v>
      </c>
      <c r="AH167" s="64">
        <v>0</v>
      </c>
      <c r="AI167" s="64">
        <v>1</v>
      </c>
      <c r="AJ167" s="64">
        <v>0</v>
      </c>
      <c r="AK167" s="62">
        <v>0</v>
      </c>
      <c r="AL167" s="62">
        <v>0</v>
      </c>
      <c r="AM167" s="62">
        <v>0</v>
      </c>
      <c r="AN167" s="62">
        <v>0</v>
      </c>
      <c r="AO167" s="62">
        <v>0</v>
      </c>
      <c r="AP167" s="62">
        <v>0</v>
      </c>
      <c r="AQ167" s="62">
        <v>0</v>
      </c>
    </row>
    <row r="168" spans="1:43" x14ac:dyDescent="0.25">
      <c r="A168" s="62" t="s">
        <v>5471</v>
      </c>
      <c r="B168" s="63" t="s">
        <v>5308</v>
      </c>
      <c r="C168" s="64">
        <v>0</v>
      </c>
      <c r="D168" s="64">
        <v>0</v>
      </c>
      <c r="E168" s="64">
        <v>0</v>
      </c>
      <c r="F168" s="64">
        <v>1</v>
      </c>
      <c r="G168" s="64">
        <v>1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4">
        <v>0</v>
      </c>
      <c r="O168" s="64">
        <f t="shared" si="4"/>
        <v>2</v>
      </c>
      <c r="P168" s="64">
        <v>1</v>
      </c>
      <c r="Q168" s="64">
        <v>0</v>
      </c>
      <c r="R168" s="64">
        <v>0</v>
      </c>
      <c r="S168" s="64">
        <v>1</v>
      </c>
      <c r="T168" s="64">
        <v>1</v>
      </c>
      <c r="U168" s="64">
        <v>0</v>
      </c>
      <c r="V168" s="64">
        <v>0</v>
      </c>
      <c r="W168" s="64">
        <v>0</v>
      </c>
      <c r="X168" s="64">
        <v>1</v>
      </c>
      <c r="Y168" s="64">
        <f t="shared" si="5"/>
        <v>4</v>
      </c>
      <c r="Z168" s="64">
        <v>0</v>
      </c>
      <c r="AA168" s="64">
        <v>1</v>
      </c>
      <c r="AB168" s="64">
        <v>1</v>
      </c>
      <c r="AC168" s="64">
        <v>1</v>
      </c>
      <c r="AD168" s="64">
        <v>1</v>
      </c>
      <c r="AE168" s="64">
        <v>0</v>
      </c>
      <c r="AF168" s="64">
        <v>1</v>
      </c>
      <c r="AG168" s="64">
        <v>1</v>
      </c>
      <c r="AH168" s="64">
        <v>1</v>
      </c>
      <c r="AI168" s="64">
        <v>1</v>
      </c>
      <c r="AJ168" s="64">
        <v>0</v>
      </c>
      <c r="AK168" s="62">
        <v>0</v>
      </c>
      <c r="AL168" s="62">
        <v>0</v>
      </c>
      <c r="AM168" s="62">
        <v>0</v>
      </c>
      <c r="AN168" s="62">
        <v>0</v>
      </c>
      <c r="AO168" s="62">
        <v>0</v>
      </c>
      <c r="AP168" s="62">
        <v>0</v>
      </c>
      <c r="AQ168" s="62">
        <v>0</v>
      </c>
    </row>
    <row r="169" spans="1:43" x14ac:dyDescent="0.25">
      <c r="A169" s="62" t="s">
        <v>5472</v>
      </c>
      <c r="B169" s="63" t="s">
        <v>5308</v>
      </c>
      <c r="C169" s="64">
        <v>0</v>
      </c>
      <c r="D169" s="64">
        <v>0</v>
      </c>
      <c r="E169" s="64">
        <v>0</v>
      </c>
      <c r="F169" s="64">
        <v>1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4">
        <v>1</v>
      </c>
      <c r="O169" s="64">
        <f t="shared" si="4"/>
        <v>2</v>
      </c>
      <c r="P169" s="64">
        <v>1</v>
      </c>
      <c r="Q169" s="64">
        <v>0</v>
      </c>
      <c r="R169" s="64">
        <v>0</v>
      </c>
      <c r="S169" s="64">
        <v>1</v>
      </c>
      <c r="T169" s="64">
        <v>0</v>
      </c>
      <c r="U169" s="64">
        <v>0</v>
      </c>
      <c r="V169" s="64">
        <v>0</v>
      </c>
      <c r="W169" s="64">
        <v>0</v>
      </c>
      <c r="X169" s="64">
        <v>0</v>
      </c>
      <c r="Y169" s="64">
        <f t="shared" si="5"/>
        <v>2</v>
      </c>
      <c r="Z169" s="64">
        <v>0</v>
      </c>
      <c r="AA169" s="64">
        <v>1</v>
      </c>
      <c r="AB169" s="64">
        <v>1</v>
      </c>
      <c r="AC169" s="64">
        <v>1</v>
      </c>
      <c r="AD169" s="64">
        <v>1</v>
      </c>
      <c r="AE169" s="64">
        <v>0</v>
      </c>
      <c r="AF169" s="64">
        <v>1</v>
      </c>
      <c r="AG169" s="64">
        <v>1</v>
      </c>
      <c r="AH169" s="64">
        <v>0</v>
      </c>
      <c r="AI169" s="64">
        <v>1</v>
      </c>
      <c r="AJ169" s="64">
        <v>0</v>
      </c>
      <c r="AK169" s="62">
        <v>0</v>
      </c>
      <c r="AL169" s="62">
        <v>0</v>
      </c>
      <c r="AM169" s="62">
        <v>0</v>
      </c>
      <c r="AN169" s="62">
        <v>0</v>
      </c>
      <c r="AO169" s="62">
        <v>0</v>
      </c>
      <c r="AP169" s="62">
        <v>0</v>
      </c>
      <c r="AQ169" s="62">
        <v>0</v>
      </c>
    </row>
    <row r="170" spans="1:43" x14ac:dyDescent="0.25">
      <c r="A170" s="62" t="s">
        <v>5473</v>
      </c>
      <c r="B170" s="63" t="s">
        <v>5308</v>
      </c>
      <c r="C170" s="64">
        <v>0</v>
      </c>
      <c r="D170" s="64">
        <v>0</v>
      </c>
      <c r="E170" s="64">
        <v>0</v>
      </c>
      <c r="F170" s="64">
        <v>1</v>
      </c>
      <c r="G170" s="64">
        <v>1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4">
        <v>0</v>
      </c>
      <c r="O170" s="64">
        <f t="shared" si="4"/>
        <v>2</v>
      </c>
      <c r="P170" s="64">
        <v>1</v>
      </c>
      <c r="Q170" s="64">
        <v>0</v>
      </c>
      <c r="R170" s="64">
        <v>0</v>
      </c>
      <c r="S170" s="64">
        <v>1</v>
      </c>
      <c r="T170" s="64">
        <v>1</v>
      </c>
      <c r="U170" s="64">
        <v>0</v>
      </c>
      <c r="V170" s="64">
        <v>0</v>
      </c>
      <c r="W170" s="64">
        <v>0</v>
      </c>
      <c r="X170" s="64">
        <v>1</v>
      </c>
      <c r="Y170" s="64">
        <f t="shared" si="5"/>
        <v>4</v>
      </c>
      <c r="Z170" s="64">
        <v>0</v>
      </c>
      <c r="AA170" s="64">
        <v>1</v>
      </c>
      <c r="AB170" s="64">
        <v>1</v>
      </c>
      <c r="AC170" s="64">
        <v>1</v>
      </c>
      <c r="AD170" s="64">
        <v>1</v>
      </c>
      <c r="AE170" s="64">
        <v>0</v>
      </c>
      <c r="AF170" s="64">
        <v>1</v>
      </c>
      <c r="AG170" s="64">
        <v>1</v>
      </c>
      <c r="AH170" s="64">
        <v>0</v>
      </c>
      <c r="AI170" s="64">
        <v>1</v>
      </c>
      <c r="AJ170" s="64">
        <v>0</v>
      </c>
      <c r="AK170" s="62">
        <v>0</v>
      </c>
      <c r="AL170" s="62">
        <v>0</v>
      </c>
      <c r="AM170" s="62">
        <v>0</v>
      </c>
      <c r="AN170" s="62">
        <v>0</v>
      </c>
      <c r="AO170" s="62">
        <v>0</v>
      </c>
      <c r="AP170" s="62">
        <v>0</v>
      </c>
      <c r="AQ170" s="62">
        <v>0</v>
      </c>
    </row>
    <row r="171" spans="1:43" x14ac:dyDescent="0.25">
      <c r="A171" s="62" t="s">
        <v>5474</v>
      </c>
      <c r="B171" s="63" t="s">
        <v>5308</v>
      </c>
      <c r="C171" s="64">
        <v>0</v>
      </c>
      <c r="D171" s="64">
        <v>0</v>
      </c>
      <c r="E171" s="64">
        <v>0</v>
      </c>
      <c r="F171" s="64">
        <v>1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4">
        <v>0</v>
      </c>
      <c r="O171" s="64">
        <f t="shared" si="4"/>
        <v>1</v>
      </c>
      <c r="P171" s="64">
        <v>1</v>
      </c>
      <c r="Q171" s="64">
        <v>0</v>
      </c>
      <c r="R171" s="64">
        <v>0</v>
      </c>
      <c r="S171" s="64">
        <v>1</v>
      </c>
      <c r="T171" s="64">
        <v>0</v>
      </c>
      <c r="U171" s="64">
        <v>0</v>
      </c>
      <c r="V171" s="64">
        <v>0</v>
      </c>
      <c r="W171" s="64">
        <v>0</v>
      </c>
      <c r="X171" s="64">
        <v>1</v>
      </c>
      <c r="Y171" s="64">
        <f t="shared" si="5"/>
        <v>3</v>
      </c>
      <c r="Z171" s="64">
        <v>0</v>
      </c>
      <c r="AA171" s="64">
        <v>1</v>
      </c>
      <c r="AB171" s="64">
        <v>1</v>
      </c>
      <c r="AC171" s="64">
        <v>1</v>
      </c>
      <c r="AD171" s="64">
        <v>1</v>
      </c>
      <c r="AE171" s="64">
        <v>0</v>
      </c>
      <c r="AF171" s="64">
        <v>1</v>
      </c>
      <c r="AG171" s="64">
        <v>1</v>
      </c>
      <c r="AH171" s="64">
        <v>0</v>
      </c>
      <c r="AI171" s="64">
        <v>1</v>
      </c>
      <c r="AJ171" s="64">
        <v>0</v>
      </c>
      <c r="AK171" s="62">
        <v>0</v>
      </c>
      <c r="AL171" s="62">
        <v>0</v>
      </c>
      <c r="AM171" s="62">
        <v>0</v>
      </c>
      <c r="AN171" s="62">
        <v>0</v>
      </c>
      <c r="AO171" s="62">
        <v>0</v>
      </c>
      <c r="AP171" s="62">
        <v>0</v>
      </c>
      <c r="AQ171" s="62">
        <v>0</v>
      </c>
    </row>
    <row r="172" spans="1:43" x14ac:dyDescent="0.25">
      <c r="A172" s="62" t="s">
        <v>5178</v>
      </c>
      <c r="B172" s="63" t="s">
        <v>5308</v>
      </c>
      <c r="C172" s="64">
        <v>0</v>
      </c>
      <c r="D172" s="64">
        <v>0</v>
      </c>
      <c r="E172" s="64">
        <v>0</v>
      </c>
      <c r="F172" s="64">
        <v>1</v>
      </c>
      <c r="G172" s="64">
        <v>1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f t="shared" si="4"/>
        <v>2</v>
      </c>
      <c r="P172" s="64">
        <v>1</v>
      </c>
      <c r="Q172" s="64">
        <v>0</v>
      </c>
      <c r="R172" s="64">
        <v>0</v>
      </c>
      <c r="S172" s="64">
        <v>1</v>
      </c>
      <c r="T172" s="64">
        <v>0</v>
      </c>
      <c r="U172" s="64">
        <v>0</v>
      </c>
      <c r="V172" s="64">
        <v>0</v>
      </c>
      <c r="W172" s="64">
        <v>0</v>
      </c>
      <c r="X172" s="64">
        <v>0</v>
      </c>
      <c r="Y172" s="64">
        <f t="shared" si="5"/>
        <v>2</v>
      </c>
      <c r="Z172" s="64">
        <v>0</v>
      </c>
      <c r="AA172" s="64">
        <v>1</v>
      </c>
      <c r="AB172" s="64">
        <v>1</v>
      </c>
      <c r="AC172" s="64">
        <v>1</v>
      </c>
      <c r="AD172" s="64">
        <v>1</v>
      </c>
      <c r="AE172" s="64">
        <v>0</v>
      </c>
      <c r="AF172" s="64">
        <v>1</v>
      </c>
      <c r="AG172" s="64">
        <v>1</v>
      </c>
      <c r="AH172" s="64">
        <v>0</v>
      </c>
      <c r="AI172" s="64">
        <v>1</v>
      </c>
      <c r="AJ172" s="64">
        <v>0</v>
      </c>
      <c r="AK172" s="62">
        <v>0</v>
      </c>
      <c r="AL172" s="62">
        <v>0</v>
      </c>
      <c r="AM172" s="62">
        <v>0</v>
      </c>
      <c r="AN172" s="62">
        <v>1</v>
      </c>
      <c r="AO172" s="62">
        <v>0</v>
      </c>
      <c r="AP172" s="62">
        <v>0</v>
      </c>
      <c r="AQ172" s="62">
        <v>0</v>
      </c>
    </row>
    <row r="173" spans="1:43" x14ac:dyDescent="0.25">
      <c r="A173" s="62" t="s">
        <v>5475</v>
      </c>
      <c r="B173" s="63" t="s">
        <v>5308</v>
      </c>
      <c r="C173" s="64">
        <v>0</v>
      </c>
      <c r="D173" s="64">
        <v>0</v>
      </c>
      <c r="E173" s="64">
        <v>0</v>
      </c>
      <c r="F173" s="64">
        <v>0</v>
      </c>
      <c r="G173" s="64">
        <v>1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4">
        <v>1</v>
      </c>
      <c r="O173" s="64">
        <f t="shared" si="4"/>
        <v>2</v>
      </c>
      <c r="P173" s="64">
        <v>1</v>
      </c>
      <c r="Q173" s="64">
        <v>0</v>
      </c>
      <c r="R173" s="64">
        <v>0</v>
      </c>
      <c r="S173" s="64">
        <v>1</v>
      </c>
      <c r="T173" s="64">
        <v>0</v>
      </c>
      <c r="U173" s="64">
        <v>0</v>
      </c>
      <c r="V173" s="64">
        <v>0</v>
      </c>
      <c r="W173" s="64">
        <v>0</v>
      </c>
      <c r="X173" s="64">
        <v>1</v>
      </c>
      <c r="Y173" s="64">
        <f t="shared" si="5"/>
        <v>3</v>
      </c>
      <c r="Z173" s="64">
        <v>0</v>
      </c>
      <c r="AA173" s="64">
        <v>1</v>
      </c>
      <c r="AB173" s="64">
        <v>1</v>
      </c>
      <c r="AC173" s="64">
        <v>1</v>
      </c>
      <c r="AD173" s="64">
        <v>1</v>
      </c>
      <c r="AE173" s="64">
        <v>0</v>
      </c>
      <c r="AF173" s="64">
        <v>1</v>
      </c>
      <c r="AG173" s="64">
        <v>1</v>
      </c>
      <c r="AH173" s="64">
        <v>0</v>
      </c>
      <c r="AI173" s="64">
        <v>1</v>
      </c>
      <c r="AJ173" s="64">
        <v>0</v>
      </c>
      <c r="AK173" s="62">
        <v>0</v>
      </c>
      <c r="AL173" s="62">
        <v>0</v>
      </c>
      <c r="AM173" s="62">
        <v>0</v>
      </c>
      <c r="AN173" s="62">
        <v>0</v>
      </c>
      <c r="AO173" s="62">
        <v>0</v>
      </c>
      <c r="AP173" s="62">
        <v>0</v>
      </c>
      <c r="AQ173" s="62">
        <v>0</v>
      </c>
    </row>
    <row r="174" spans="1:43" x14ac:dyDescent="0.25">
      <c r="A174" s="62" t="s">
        <v>5476</v>
      </c>
      <c r="B174" s="63" t="s">
        <v>5308</v>
      </c>
      <c r="C174" s="64">
        <v>0</v>
      </c>
      <c r="D174" s="64">
        <v>0</v>
      </c>
      <c r="E174" s="64">
        <v>0</v>
      </c>
      <c r="F174" s="64">
        <v>1</v>
      </c>
      <c r="G174" s="64">
        <v>1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4">
        <v>0</v>
      </c>
      <c r="O174" s="64">
        <f t="shared" si="4"/>
        <v>2</v>
      </c>
      <c r="P174" s="64">
        <v>1</v>
      </c>
      <c r="Q174" s="64">
        <v>0</v>
      </c>
      <c r="R174" s="64">
        <v>0</v>
      </c>
      <c r="S174" s="64">
        <v>1</v>
      </c>
      <c r="T174" s="64">
        <v>0</v>
      </c>
      <c r="U174" s="64">
        <v>0</v>
      </c>
      <c r="V174" s="64">
        <v>0</v>
      </c>
      <c r="W174" s="64">
        <v>0</v>
      </c>
      <c r="X174" s="64">
        <v>1</v>
      </c>
      <c r="Y174" s="64">
        <f t="shared" si="5"/>
        <v>3</v>
      </c>
      <c r="Z174" s="64">
        <v>0</v>
      </c>
      <c r="AA174" s="64">
        <v>1</v>
      </c>
      <c r="AB174" s="64">
        <v>1</v>
      </c>
      <c r="AC174" s="64">
        <v>1</v>
      </c>
      <c r="AD174" s="64">
        <v>1</v>
      </c>
      <c r="AE174" s="64">
        <v>0</v>
      </c>
      <c r="AF174" s="64">
        <v>1</v>
      </c>
      <c r="AG174" s="64">
        <v>1</v>
      </c>
      <c r="AH174" s="64">
        <v>0</v>
      </c>
      <c r="AI174" s="64">
        <v>1</v>
      </c>
      <c r="AJ174" s="64">
        <v>0</v>
      </c>
      <c r="AK174" s="62">
        <v>0</v>
      </c>
      <c r="AL174" s="62">
        <v>0</v>
      </c>
      <c r="AM174" s="62">
        <v>0</v>
      </c>
      <c r="AN174" s="62">
        <v>0</v>
      </c>
      <c r="AO174" s="62">
        <v>0</v>
      </c>
      <c r="AP174" s="62">
        <v>0</v>
      </c>
      <c r="AQ174" s="62">
        <v>0</v>
      </c>
    </row>
    <row r="175" spans="1:43" x14ac:dyDescent="0.25">
      <c r="A175" s="62" t="s">
        <v>5477</v>
      </c>
      <c r="B175" s="63" t="s">
        <v>5393</v>
      </c>
      <c r="C175" s="64">
        <v>0</v>
      </c>
      <c r="D175" s="64">
        <v>0</v>
      </c>
      <c r="E175" s="64">
        <v>0</v>
      </c>
      <c r="F175" s="64">
        <v>1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4">
        <v>0</v>
      </c>
      <c r="O175" s="64">
        <f t="shared" si="4"/>
        <v>1</v>
      </c>
      <c r="P175" s="64">
        <v>1</v>
      </c>
      <c r="Q175" s="64">
        <v>0</v>
      </c>
      <c r="R175" s="64">
        <v>0</v>
      </c>
      <c r="S175" s="64">
        <v>1</v>
      </c>
      <c r="T175" s="64">
        <v>0</v>
      </c>
      <c r="U175" s="64">
        <v>0</v>
      </c>
      <c r="V175" s="64">
        <v>0</v>
      </c>
      <c r="W175" s="64">
        <v>0</v>
      </c>
      <c r="X175" s="64">
        <v>1</v>
      </c>
      <c r="Y175" s="64">
        <f t="shared" si="5"/>
        <v>3</v>
      </c>
      <c r="Z175" s="64">
        <v>0</v>
      </c>
      <c r="AA175" s="64">
        <v>1</v>
      </c>
      <c r="AB175" s="64">
        <v>1</v>
      </c>
      <c r="AC175" s="64">
        <v>1</v>
      </c>
      <c r="AD175" s="64">
        <v>1</v>
      </c>
      <c r="AE175" s="64">
        <v>0</v>
      </c>
      <c r="AF175" s="64">
        <v>1</v>
      </c>
      <c r="AG175" s="64">
        <v>1</v>
      </c>
      <c r="AH175" s="64">
        <v>0</v>
      </c>
      <c r="AI175" s="64">
        <v>1</v>
      </c>
      <c r="AJ175" s="64">
        <v>0</v>
      </c>
      <c r="AK175" s="62">
        <v>0</v>
      </c>
      <c r="AL175" s="62">
        <v>0</v>
      </c>
      <c r="AM175" s="62">
        <v>0</v>
      </c>
      <c r="AN175" s="62">
        <v>0</v>
      </c>
      <c r="AO175" s="62">
        <v>0</v>
      </c>
      <c r="AP175" s="62">
        <v>0</v>
      </c>
      <c r="AQ175" s="62">
        <v>0</v>
      </c>
    </row>
    <row r="176" spans="1:43" x14ac:dyDescent="0.25">
      <c r="A176" s="62" t="s">
        <v>5478</v>
      </c>
      <c r="B176" s="63" t="s">
        <v>5393</v>
      </c>
      <c r="C176" s="64">
        <v>0</v>
      </c>
      <c r="D176" s="64">
        <v>0</v>
      </c>
      <c r="E176" s="64">
        <v>0</v>
      </c>
      <c r="F176" s="64">
        <v>1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f t="shared" si="4"/>
        <v>1</v>
      </c>
      <c r="P176" s="64">
        <v>1</v>
      </c>
      <c r="Q176" s="64">
        <v>0</v>
      </c>
      <c r="R176" s="64">
        <v>0</v>
      </c>
      <c r="S176" s="64">
        <v>1</v>
      </c>
      <c r="T176" s="64">
        <v>0</v>
      </c>
      <c r="U176" s="64">
        <v>0</v>
      </c>
      <c r="V176" s="64">
        <v>0</v>
      </c>
      <c r="W176" s="64">
        <v>0</v>
      </c>
      <c r="X176" s="64">
        <v>0</v>
      </c>
      <c r="Y176" s="64">
        <f t="shared" si="5"/>
        <v>2</v>
      </c>
      <c r="Z176" s="64">
        <v>0</v>
      </c>
      <c r="AA176" s="64">
        <v>1</v>
      </c>
      <c r="AB176" s="64">
        <v>1</v>
      </c>
      <c r="AC176" s="64">
        <v>1</v>
      </c>
      <c r="AD176" s="64">
        <v>1</v>
      </c>
      <c r="AE176" s="64">
        <v>0</v>
      </c>
      <c r="AF176" s="64">
        <v>1</v>
      </c>
      <c r="AG176" s="64">
        <v>1</v>
      </c>
      <c r="AH176" s="64">
        <v>0</v>
      </c>
      <c r="AI176" s="64">
        <v>1</v>
      </c>
      <c r="AJ176" s="64">
        <v>0</v>
      </c>
      <c r="AK176" s="62">
        <v>0</v>
      </c>
      <c r="AL176" s="62">
        <v>0</v>
      </c>
      <c r="AM176" s="62">
        <v>0</v>
      </c>
      <c r="AN176" s="62">
        <v>0</v>
      </c>
      <c r="AO176" s="62">
        <v>0</v>
      </c>
      <c r="AP176" s="62">
        <v>0</v>
      </c>
      <c r="AQ176" s="62">
        <v>0</v>
      </c>
    </row>
    <row r="177" spans="1:43" x14ac:dyDescent="0.25">
      <c r="A177" s="62" t="s">
        <v>5479</v>
      </c>
      <c r="B177" s="63" t="s">
        <v>5306</v>
      </c>
      <c r="C177" s="64">
        <v>0</v>
      </c>
      <c r="D177" s="64">
        <v>0</v>
      </c>
      <c r="E177" s="64">
        <v>0</v>
      </c>
      <c r="F177" s="64">
        <v>1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f t="shared" si="4"/>
        <v>1</v>
      </c>
      <c r="P177" s="64">
        <v>1</v>
      </c>
      <c r="Q177" s="64">
        <v>0</v>
      </c>
      <c r="R177" s="64">
        <v>0</v>
      </c>
      <c r="S177" s="64">
        <v>0</v>
      </c>
      <c r="T177" s="64">
        <v>0</v>
      </c>
      <c r="U177" s="64">
        <v>0</v>
      </c>
      <c r="V177" s="64">
        <v>0</v>
      </c>
      <c r="W177" s="64">
        <v>1</v>
      </c>
      <c r="X177" s="64">
        <v>0</v>
      </c>
      <c r="Y177" s="64">
        <f t="shared" si="5"/>
        <v>2</v>
      </c>
      <c r="Z177" s="64">
        <v>0</v>
      </c>
      <c r="AA177" s="64">
        <v>1</v>
      </c>
      <c r="AB177" s="64">
        <v>1</v>
      </c>
      <c r="AC177" s="64">
        <v>1</v>
      </c>
      <c r="AD177" s="64">
        <v>1</v>
      </c>
      <c r="AE177" s="64">
        <v>0</v>
      </c>
      <c r="AF177" s="64">
        <v>1</v>
      </c>
      <c r="AG177" s="64">
        <v>1</v>
      </c>
      <c r="AH177" s="64">
        <v>1</v>
      </c>
      <c r="AI177" s="64">
        <v>1</v>
      </c>
      <c r="AJ177" s="64">
        <v>0</v>
      </c>
      <c r="AK177" s="62">
        <v>0</v>
      </c>
      <c r="AL177" s="62">
        <v>0</v>
      </c>
      <c r="AM177" s="62">
        <v>0</v>
      </c>
      <c r="AN177" s="62">
        <v>0</v>
      </c>
      <c r="AO177" s="62">
        <v>0</v>
      </c>
      <c r="AP177" s="62">
        <v>0</v>
      </c>
      <c r="AQ177" s="62">
        <v>0</v>
      </c>
    </row>
    <row r="178" spans="1:43" x14ac:dyDescent="0.25">
      <c r="A178" s="62" t="s">
        <v>5480</v>
      </c>
      <c r="B178" s="63" t="s">
        <v>5306</v>
      </c>
      <c r="C178" s="64">
        <v>0</v>
      </c>
      <c r="D178" s="64">
        <v>0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f t="shared" si="4"/>
        <v>0</v>
      </c>
      <c r="P178" s="64">
        <v>1</v>
      </c>
      <c r="Q178" s="64">
        <v>0</v>
      </c>
      <c r="R178" s="64">
        <v>0</v>
      </c>
      <c r="S178" s="64">
        <v>1</v>
      </c>
      <c r="T178" s="64">
        <v>0</v>
      </c>
      <c r="U178" s="64">
        <v>0</v>
      </c>
      <c r="V178" s="64">
        <v>0</v>
      </c>
      <c r="W178" s="64">
        <v>0</v>
      </c>
      <c r="X178" s="64">
        <v>1</v>
      </c>
      <c r="Y178" s="64">
        <f t="shared" si="5"/>
        <v>3</v>
      </c>
      <c r="Z178" s="64">
        <v>0</v>
      </c>
      <c r="AA178" s="64">
        <v>1</v>
      </c>
      <c r="AB178" s="64">
        <v>1</v>
      </c>
      <c r="AC178" s="64">
        <v>1</v>
      </c>
      <c r="AD178" s="64">
        <v>1</v>
      </c>
      <c r="AE178" s="64">
        <v>0</v>
      </c>
      <c r="AF178" s="64">
        <v>1</v>
      </c>
      <c r="AG178" s="64">
        <v>1</v>
      </c>
      <c r="AH178" s="64">
        <v>0</v>
      </c>
      <c r="AI178" s="64">
        <v>1</v>
      </c>
      <c r="AJ178" s="64">
        <v>0</v>
      </c>
      <c r="AK178" s="62">
        <v>0</v>
      </c>
      <c r="AL178" s="62">
        <v>0</v>
      </c>
      <c r="AM178" s="62">
        <v>0</v>
      </c>
      <c r="AN178" s="62">
        <v>0</v>
      </c>
      <c r="AO178" s="62">
        <v>0</v>
      </c>
      <c r="AP178" s="62">
        <v>0</v>
      </c>
      <c r="AQ178" s="62">
        <v>0</v>
      </c>
    </row>
    <row r="179" spans="1:43" x14ac:dyDescent="0.25">
      <c r="A179" s="62" t="s">
        <v>5481</v>
      </c>
      <c r="B179" s="63" t="s">
        <v>5306</v>
      </c>
      <c r="C179" s="64">
        <v>0</v>
      </c>
      <c r="D179" s="64">
        <v>0</v>
      </c>
      <c r="E179" s="64">
        <v>0</v>
      </c>
      <c r="F179" s="64">
        <v>1</v>
      </c>
      <c r="G179" s="64">
        <v>1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f t="shared" si="4"/>
        <v>2</v>
      </c>
      <c r="P179" s="64">
        <v>1</v>
      </c>
      <c r="Q179" s="64">
        <v>0</v>
      </c>
      <c r="R179" s="64">
        <v>0</v>
      </c>
      <c r="S179" s="64">
        <v>1</v>
      </c>
      <c r="T179" s="64">
        <v>0</v>
      </c>
      <c r="U179" s="64">
        <v>0</v>
      </c>
      <c r="V179" s="64">
        <v>0</v>
      </c>
      <c r="W179" s="64">
        <v>0</v>
      </c>
      <c r="X179" s="64">
        <v>1</v>
      </c>
      <c r="Y179" s="64">
        <f t="shared" si="5"/>
        <v>3</v>
      </c>
      <c r="Z179" s="64">
        <v>0</v>
      </c>
      <c r="AA179" s="64">
        <v>1</v>
      </c>
      <c r="AB179" s="64">
        <v>1</v>
      </c>
      <c r="AC179" s="64">
        <v>1</v>
      </c>
      <c r="AD179" s="64">
        <v>1</v>
      </c>
      <c r="AE179" s="64">
        <v>0</v>
      </c>
      <c r="AF179" s="64">
        <v>1</v>
      </c>
      <c r="AG179" s="64">
        <v>1</v>
      </c>
      <c r="AH179" s="64">
        <v>0</v>
      </c>
      <c r="AI179" s="64">
        <v>1</v>
      </c>
      <c r="AJ179" s="64">
        <v>0</v>
      </c>
      <c r="AK179" s="62">
        <v>0</v>
      </c>
      <c r="AL179" s="62">
        <v>0</v>
      </c>
      <c r="AM179" s="62">
        <v>0</v>
      </c>
      <c r="AN179" s="62">
        <v>0</v>
      </c>
      <c r="AO179" s="62">
        <v>0</v>
      </c>
      <c r="AP179" s="62">
        <v>0</v>
      </c>
      <c r="AQ179" s="62">
        <v>0</v>
      </c>
    </row>
    <row r="180" spans="1:43" x14ac:dyDescent="0.25">
      <c r="A180" s="62" t="s">
        <v>5030</v>
      </c>
      <c r="B180" s="63" t="s">
        <v>5306</v>
      </c>
      <c r="C180" s="64">
        <v>0</v>
      </c>
      <c r="D180" s="64">
        <v>0</v>
      </c>
      <c r="E180" s="64">
        <v>0</v>
      </c>
      <c r="F180" s="64">
        <v>1</v>
      </c>
      <c r="G180" s="64">
        <v>1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f t="shared" si="4"/>
        <v>2</v>
      </c>
      <c r="P180" s="64">
        <v>1</v>
      </c>
      <c r="Q180" s="64">
        <v>0</v>
      </c>
      <c r="R180" s="64">
        <v>0</v>
      </c>
      <c r="S180" s="64">
        <v>1</v>
      </c>
      <c r="T180" s="64">
        <v>0</v>
      </c>
      <c r="U180" s="64">
        <v>0</v>
      </c>
      <c r="V180" s="64">
        <v>0</v>
      </c>
      <c r="W180" s="64">
        <v>0</v>
      </c>
      <c r="X180" s="64">
        <v>1</v>
      </c>
      <c r="Y180" s="64">
        <f t="shared" si="5"/>
        <v>3</v>
      </c>
      <c r="Z180" s="64">
        <v>0</v>
      </c>
      <c r="AA180" s="64">
        <v>1</v>
      </c>
      <c r="AB180" s="64">
        <v>1</v>
      </c>
      <c r="AC180" s="64">
        <v>1</v>
      </c>
      <c r="AD180" s="64">
        <v>1</v>
      </c>
      <c r="AE180" s="64">
        <v>0</v>
      </c>
      <c r="AF180" s="64">
        <v>1</v>
      </c>
      <c r="AG180" s="64">
        <v>1</v>
      </c>
      <c r="AH180" s="64">
        <v>0</v>
      </c>
      <c r="AI180" s="64">
        <v>1</v>
      </c>
      <c r="AJ180" s="64">
        <v>0</v>
      </c>
      <c r="AK180" s="62">
        <v>0</v>
      </c>
      <c r="AL180" s="62">
        <v>0</v>
      </c>
      <c r="AM180" s="62">
        <v>0</v>
      </c>
      <c r="AN180" s="62">
        <v>0</v>
      </c>
      <c r="AO180" s="62">
        <v>0</v>
      </c>
      <c r="AP180" s="62">
        <v>0</v>
      </c>
      <c r="AQ180" s="62">
        <v>0</v>
      </c>
    </row>
    <row r="181" spans="1:43" x14ac:dyDescent="0.25">
      <c r="A181" s="62" t="s">
        <v>5482</v>
      </c>
      <c r="B181" s="63" t="s">
        <v>5306</v>
      </c>
      <c r="C181" s="64">
        <v>0</v>
      </c>
      <c r="D181" s="64">
        <v>0</v>
      </c>
      <c r="E181" s="64">
        <v>0</v>
      </c>
      <c r="F181" s="64">
        <v>1</v>
      </c>
      <c r="G181" s="64">
        <v>1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f t="shared" si="4"/>
        <v>2</v>
      </c>
      <c r="P181" s="64">
        <v>1</v>
      </c>
      <c r="Q181" s="64">
        <v>0</v>
      </c>
      <c r="R181" s="64">
        <v>0</v>
      </c>
      <c r="S181" s="64">
        <v>1</v>
      </c>
      <c r="T181" s="64">
        <v>0</v>
      </c>
      <c r="U181" s="64">
        <v>0</v>
      </c>
      <c r="V181" s="64">
        <v>0</v>
      </c>
      <c r="W181" s="64">
        <v>0</v>
      </c>
      <c r="X181" s="64">
        <v>1</v>
      </c>
      <c r="Y181" s="64">
        <f t="shared" si="5"/>
        <v>3</v>
      </c>
      <c r="Z181" s="64">
        <v>0</v>
      </c>
      <c r="AA181" s="64">
        <v>1</v>
      </c>
      <c r="AB181" s="64">
        <v>1</v>
      </c>
      <c r="AC181" s="64">
        <v>1</v>
      </c>
      <c r="AD181" s="64">
        <v>1</v>
      </c>
      <c r="AE181" s="64">
        <v>0</v>
      </c>
      <c r="AF181" s="64">
        <v>1</v>
      </c>
      <c r="AG181" s="64">
        <v>1</v>
      </c>
      <c r="AH181" s="64">
        <v>0</v>
      </c>
      <c r="AI181" s="64">
        <v>1</v>
      </c>
      <c r="AJ181" s="64">
        <v>0</v>
      </c>
      <c r="AK181" s="62">
        <v>0</v>
      </c>
      <c r="AL181" s="62">
        <v>0</v>
      </c>
      <c r="AM181" s="62">
        <v>0</v>
      </c>
      <c r="AN181" s="62">
        <v>0</v>
      </c>
      <c r="AO181" s="62">
        <v>0</v>
      </c>
      <c r="AP181" s="62">
        <v>0</v>
      </c>
      <c r="AQ181" s="62">
        <v>0</v>
      </c>
    </row>
    <row r="182" spans="1:43" x14ac:dyDescent="0.25">
      <c r="A182" s="62" t="s">
        <v>5483</v>
      </c>
      <c r="B182" s="63" t="s">
        <v>5306</v>
      </c>
      <c r="C182" s="64">
        <v>0</v>
      </c>
      <c r="D182" s="64">
        <v>0</v>
      </c>
      <c r="E182" s="64">
        <v>0</v>
      </c>
      <c r="F182" s="64">
        <v>1</v>
      </c>
      <c r="G182" s="64">
        <v>1</v>
      </c>
      <c r="H182" s="64">
        <v>1</v>
      </c>
      <c r="I182" s="64">
        <v>0</v>
      </c>
      <c r="J182" s="64">
        <v>0</v>
      </c>
      <c r="K182" s="64">
        <v>1</v>
      </c>
      <c r="L182" s="64">
        <v>0</v>
      </c>
      <c r="M182" s="64">
        <v>0</v>
      </c>
      <c r="N182" s="64">
        <v>0</v>
      </c>
      <c r="O182" s="64">
        <f t="shared" si="4"/>
        <v>4</v>
      </c>
      <c r="P182" s="64">
        <v>1</v>
      </c>
      <c r="Q182" s="64">
        <v>0</v>
      </c>
      <c r="R182" s="64">
        <v>0</v>
      </c>
      <c r="S182" s="64">
        <v>1</v>
      </c>
      <c r="T182" s="64">
        <v>0</v>
      </c>
      <c r="U182" s="64">
        <v>0</v>
      </c>
      <c r="V182" s="64">
        <v>0</v>
      </c>
      <c r="W182" s="64">
        <v>0</v>
      </c>
      <c r="X182" s="64">
        <v>1</v>
      </c>
      <c r="Y182" s="64">
        <f t="shared" si="5"/>
        <v>3</v>
      </c>
      <c r="Z182" s="64">
        <v>0</v>
      </c>
      <c r="AA182" s="64">
        <v>1</v>
      </c>
      <c r="AB182" s="64">
        <v>1</v>
      </c>
      <c r="AC182" s="64">
        <v>1</v>
      </c>
      <c r="AD182" s="64">
        <v>1</v>
      </c>
      <c r="AE182" s="64">
        <v>0</v>
      </c>
      <c r="AF182" s="64">
        <v>1</v>
      </c>
      <c r="AG182" s="64">
        <v>1</v>
      </c>
      <c r="AH182" s="64">
        <v>0</v>
      </c>
      <c r="AI182" s="64">
        <v>1</v>
      </c>
      <c r="AJ182" s="64">
        <v>0</v>
      </c>
      <c r="AK182" s="62">
        <v>0</v>
      </c>
      <c r="AL182" s="62">
        <v>0</v>
      </c>
      <c r="AM182" s="62">
        <v>0</v>
      </c>
      <c r="AN182" s="62">
        <v>0</v>
      </c>
      <c r="AO182" s="62">
        <v>0</v>
      </c>
      <c r="AP182" s="62">
        <v>0</v>
      </c>
      <c r="AQ182" s="62">
        <v>0</v>
      </c>
    </row>
    <row r="183" spans="1:43" x14ac:dyDescent="0.25">
      <c r="A183" s="62" t="s">
        <v>5484</v>
      </c>
      <c r="B183" s="63" t="s">
        <v>5308</v>
      </c>
      <c r="C183" s="64">
        <v>0</v>
      </c>
      <c r="D183" s="64">
        <v>0</v>
      </c>
      <c r="E183" s="64">
        <v>0</v>
      </c>
      <c r="F183" s="64">
        <v>0</v>
      </c>
      <c r="G183" s="64">
        <v>1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f t="shared" si="4"/>
        <v>1</v>
      </c>
      <c r="P183" s="64">
        <v>1</v>
      </c>
      <c r="Q183" s="64">
        <v>0</v>
      </c>
      <c r="R183" s="64">
        <v>0</v>
      </c>
      <c r="S183" s="64">
        <v>1</v>
      </c>
      <c r="T183" s="64">
        <v>0</v>
      </c>
      <c r="U183" s="64">
        <v>0</v>
      </c>
      <c r="V183" s="64">
        <v>0</v>
      </c>
      <c r="W183" s="64">
        <v>0</v>
      </c>
      <c r="X183" s="64">
        <v>1</v>
      </c>
      <c r="Y183" s="64">
        <f t="shared" si="5"/>
        <v>3</v>
      </c>
      <c r="Z183" s="64">
        <v>0</v>
      </c>
      <c r="AA183" s="64">
        <v>1</v>
      </c>
      <c r="AB183" s="64">
        <v>1</v>
      </c>
      <c r="AC183" s="64">
        <v>0</v>
      </c>
      <c r="AD183" s="64">
        <v>1</v>
      </c>
      <c r="AE183" s="64">
        <v>0</v>
      </c>
      <c r="AF183" s="64">
        <v>1</v>
      </c>
      <c r="AG183" s="64">
        <v>1</v>
      </c>
      <c r="AH183" s="64">
        <v>0</v>
      </c>
      <c r="AI183" s="64">
        <v>1</v>
      </c>
      <c r="AJ183" s="64">
        <v>0</v>
      </c>
      <c r="AK183" s="62">
        <v>0</v>
      </c>
      <c r="AL183" s="62">
        <v>0</v>
      </c>
      <c r="AM183" s="62">
        <v>0</v>
      </c>
      <c r="AN183" s="62">
        <v>0</v>
      </c>
      <c r="AO183" s="62">
        <v>0</v>
      </c>
      <c r="AP183" s="62">
        <v>0</v>
      </c>
      <c r="AQ183" s="62">
        <v>0</v>
      </c>
    </row>
    <row r="184" spans="1:43" x14ac:dyDescent="0.25">
      <c r="A184" s="62" t="s">
        <v>5485</v>
      </c>
      <c r="B184" s="63" t="s">
        <v>5308</v>
      </c>
      <c r="C184" s="64">
        <v>0</v>
      </c>
      <c r="D184" s="64">
        <v>0</v>
      </c>
      <c r="E184" s="64">
        <v>0</v>
      </c>
      <c r="F184" s="64">
        <v>1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4">
        <v>0</v>
      </c>
      <c r="O184" s="64">
        <f t="shared" si="4"/>
        <v>1</v>
      </c>
      <c r="P184" s="64">
        <v>1</v>
      </c>
      <c r="Q184" s="64">
        <v>0</v>
      </c>
      <c r="R184" s="64">
        <v>0</v>
      </c>
      <c r="S184" s="64">
        <v>1</v>
      </c>
      <c r="T184" s="64">
        <v>1</v>
      </c>
      <c r="U184" s="64">
        <v>0</v>
      </c>
      <c r="V184" s="64">
        <v>0</v>
      </c>
      <c r="W184" s="64">
        <v>0</v>
      </c>
      <c r="X184" s="64">
        <v>1</v>
      </c>
      <c r="Y184" s="64">
        <f t="shared" si="5"/>
        <v>4</v>
      </c>
      <c r="Z184" s="64">
        <v>0</v>
      </c>
      <c r="AA184" s="64">
        <v>1</v>
      </c>
      <c r="AB184" s="64">
        <v>1</v>
      </c>
      <c r="AC184" s="64">
        <v>1</v>
      </c>
      <c r="AD184" s="64">
        <v>1</v>
      </c>
      <c r="AE184" s="64">
        <v>0</v>
      </c>
      <c r="AF184" s="64">
        <v>1</v>
      </c>
      <c r="AG184" s="64">
        <v>1</v>
      </c>
      <c r="AH184" s="64">
        <v>0</v>
      </c>
      <c r="AI184" s="64">
        <v>1</v>
      </c>
      <c r="AJ184" s="64">
        <v>0</v>
      </c>
      <c r="AK184" s="62">
        <v>0</v>
      </c>
      <c r="AL184" s="62">
        <v>0</v>
      </c>
      <c r="AM184" s="62">
        <v>0</v>
      </c>
      <c r="AN184" s="62">
        <v>0</v>
      </c>
      <c r="AO184" s="62">
        <v>0</v>
      </c>
      <c r="AP184" s="62">
        <v>0</v>
      </c>
      <c r="AQ184" s="62">
        <v>0</v>
      </c>
    </row>
    <row r="185" spans="1:43" x14ac:dyDescent="0.25">
      <c r="A185" s="62" t="s">
        <v>5486</v>
      </c>
      <c r="B185" s="63" t="s">
        <v>5308</v>
      </c>
      <c r="C185" s="64">
        <v>0</v>
      </c>
      <c r="D185" s="64">
        <v>0</v>
      </c>
      <c r="E185" s="64">
        <v>0</v>
      </c>
      <c r="F185" s="64">
        <v>1</v>
      </c>
      <c r="G185" s="64">
        <v>1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4">
        <v>1</v>
      </c>
      <c r="O185" s="64">
        <f t="shared" si="4"/>
        <v>3</v>
      </c>
      <c r="P185" s="64">
        <v>1</v>
      </c>
      <c r="Q185" s="64">
        <v>0</v>
      </c>
      <c r="R185" s="64">
        <v>0</v>
      </c>
      <c r="S185" s="64">
        <v>1</v>
      </c>
      <c r="T185" s="64">
        <v>0</v>
      </c>
      <c r="U185" s="64">
        <v>0</v>
      </c>
      <c r="V185" s="64">
        <v>0</v>
      </c>
      <c r="W185" s="64">
        <v>0</v>
      </c>
      <c r="X185" s="64">
        <v>1</v>
      </c>
      <c r="Y185" s="64">
        <f t="shared" si="5"/>
        <v>3</v>
      </c>
      <c r="Z185" s="64">
        <v>0</v>
      </c>
      <c r="AA185" s="64">
        <v>1</v>
      </c>
      <c r="AB185" s="64">
        <v>1</v>
      </c>
      <c r="AC185" s="64">
        <v>1</v>
      </c>
      <c r="AD185" s="64">
        <v>1</v>
      </c>
      <c r="AE185" s="64">
        <v>0</v>
      </c>
      <c r="AF185" s="64">
        <v>1</v>
      </c>
      <c r="AG185" s="64">
        <v>1</v>
      </c>
      <c r="AH185" s="64">
        <v>0</v>
      </c>
      <c r="AI185" s="64">
        <v>1</v>
      </c>
      <c r="AJ185" s="64">
        <v>0</v>
      </c>
      <c r="AK185" s="62">
        <v>0</v>
      </c>
      <c r="AL185" s="62">
        <v>0</v>
      </c>
      <c r="AM185" s="62">
        <v>0</v>
      </c>
      <c r="AN185" s="62">
        <v>0</v>
      </c>
      <c r="AO185" s="62">
        <v>0</v>
      </c>
      <c r="AP185" s="62">
        <v>0</v>
      </c>
      <c r="AQ185" s="62">
        <v>0</v>
      </c>
    </row>
    <row r="186" spans="1:43" x14ac:dyDescent="0.25">
      <c r="A186" s="62" t="s">
        <v>5207</v>
      </c>
      <c r="B186" s="63" t="s">
        <v>5308</v>
      </c>
      <c r="C186" s="64">
        <v>0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v>0</v>
      </c>
      <c r="O186" s="64">
        <f t="shared" si="4"/>
        <v>0</v>
      </c>
      <c r="P186" s="64">
        <v>1</v>
      </c>
      <c r="Q186" s="64">
        <v>0</v>
      </c>
      <c r="R186" s="64">
        <v>0</v>
      </c>
      <c r="S186" s="64">
        <v>0</v>
      </c>
      <c r="T186" s="64">
        <v>0</v>
      </c>
      <c r="U186" s="64">
        <v>0</v>
      </c>
      <c r="V186" s="64">
        <v>0</v>
      </c>
      <c r="W186" s="64">
        <v>0</v>
      </c>
      <c r="X186" s="64">
        <v>0</v>
      </c>
      <c r="Y186" s="64">
        <f t="shared" si="5"/>
        <v>1</v>
      </c>
      <c r="Z186" s="64">
        <v>0</v>
      </c>
      <c r="AA186" s="64">
        <v>1</v>
      </c>
      <c r="AB186" s="64">
        <v>1</v>
      </c>
      <c r="AC186" s="64">
        <v>1</v>
      </c>
      <c r="AD186" s="64">
        <v>1</v>
      </c>
      <c r="AE186" s="64">
        <v>0</v>
      </c>
      <c r="AF186" s="64">
        <v>1</v>
      </c>
      <c r="AG186" s="64">
        <v>1</v>
      </c>
      <c r="AH186" s="64">
        <v>0</v>
      </c>
      <c r="AI186" s="64">
        <v>1</v>
      </c>
      <c r="AJ186" s="64">
        <v>0</v>
      </c>
      <c r="AK186" s="62">
        <v>0</v>
      </c>
      <c r="AL186" s="62">
        <v>0</v>
      </c>
      <c r="AM186" s="62">
        <v>0</v>
      </c>
      <c r="AN186" s="62">
        <v>0</v>
      </c>
      <c r="AO186" s="62">
        <v>0</v>
      </c>
      <c r="AP186" s="62">
        <v>0</v>
      </c>
      <c r="AQ186" s="62">
        <v>0</v>
      </c>
    </row>
    <row r="187" spans="1:43" x14ac:dyDescent="0.25">
      <c r="A187" s="62" t="s">
        <v>5487</v>
      </c>
      <c r="B187" s="63" t="s">
        <v>5325</v>
      </c>
      <c r="C187" s="65">
        <v>0</v>
      </c>
      <c r="D187" s="65">
        <v>0</v>
      </c>
      <c r="E187" s="65">
        <v>0</v>
      </c>
      <c r="F187" s="65">
        <v>1</v>
      </c>
      <c r="G187" s="65">
        <v>0</v>
      </c>
      <c r="H187" s="65">
        <v>0</v>
      </c>
      <c r="I187" s="65">
        <v>0</v>
      </c>
      <c r="J187" s="65">
        <v>0</v>
      </c>
      <c r="K187" s="65">
        <v>0</v>
      </c>
      <c r="L187" s="65">
        <v>0</v>
      </c>
      <c r="M187" s="65">
        <v>0</v>
      </c>
      <c r="N187" s="65">
        <v>0</v>
      </c>
      <c r="O187" s="64">
        <f t="shared" si="4"/>
        <v>1</v>
      </c>
      <c r="P187" s="64">
        <v>1</v>
      </c>
      <c r="Q187" s="64">
        <v>0</v>
      </c>
      <c r="R187" s="64">
        <v>0</v>
      </c>
      <c r="S187" s="64">
        <v>1</v>
      </c>
      <c r="T187" s="64">
        <v>1</v>
      </c>
      <c r="U187" s="64">
        <v>0</v>
      </c>
      <c r="V187" s="64">
        <v>0</v>
      </c>
      <c r="W187" s="64">
        <v>0</v>
      </c>
      <c r="X187" s="64">
        <v>1</v>
      </c>
      <c r="Y187" s="64">
        <f t="shared" si="5"/>
        <v>4</v>
      </c>
      <c r="Z187" s="64">
        <v>0</v>
      </c>
      <c r="AA187" s="64">
        <v>1</v>
      </c>
      <c r="AB187" s="64">
        <v>1</v>
      </c>
      <c r="AC187" s="64">
        <v>1</v>
      </c>
      <c r="AD187" s="64">
        <v>1</v>
      </c>
      <c r="AE187" s="64">
        <v>0</v>
      </c>
      <c r="AF187" s="64">
        <v>1</v>
      </c>
      <c r="AG187" s="64">
        <v>1</v>
      </c>
      <c r="AH187" s="64">
        <v>1</v>
      </c>
      <c r="AI187" s="64">
        <v>1</v>
      </c>
      <c r="AJ187" s="64">
        <v>0</v>
      </c>
      <c r="AK187" s="62">
        <v>0</v>
      </c>
      <c r="AL187" s="62">
        <v>0</v>
      </c>
      <c r="AM187" s="62">
        <v>0</v>
      </c>
      <c r="AN187" s="62">
        <v>0</v>
      </c>
      <c r="AO187" s="62">
        <v>0</v>
      </c>
      <c r="AP187" s="62">
        <v>0</v>
      </c>
      <c r="AQ187" s="62">
        <v>0</v>
      </c>
    </row>
    <row r="188" spans="1:43" x14ac:dyDescent="0.25">
      <c r="A188" s="62" t="s">
        <v>5488</v>
      </c>
      <c r="B188" s="63" t="s">
        <v>5325</v>
      </c>
      <c r="C188" s="65">
        <v>0</v>
      </c>
      <c r="D188" s="65">
        <v>0</v>
      </c>
      <c r="E188" s="65">
        <v>0</v>
      </c>
      <c r="F188" s="65">
        <v>1</v>
      </c>
      <c r="G188" s="65">
        <v>1</v>
      </c>
      <c r="H188" s="65">
        <v>1</v>
      </c>
      <c r="I188" s="65">
        <v>0</v>
      </c>
      <c r="J188" s="65">
        <v>0</v>
      </c>
      <c r="K188" s="65">
        <v>0</v>
      </c>
      <c r="L188" s="65">
        <v>0</v>
      </c>
      <c r="M188" s="65">
        <v>0</v>
      </c>
      <c r="N188" s="65">
        <v>1</v>
      </c>
      <c r="O188" s="64">
        <f t="shared" si="4"/>
        <v>4</v>
      </c>
      <c r="P188" s="64">
        <v>1</v>
      </c>
      <c r="Q188" s="64">
        <v>0</v>
      </c>
      <c r="R188" s="64">
        <v>0</v>
      </c>
      <c r="S188" s="64">
        <v>1</v>
      </c>
      <c r="T188" s="64">
        <v>1</v>
      </c>
      <c r="U188" s="64">
        <v>0</v>
      </c>
      <c r="V188" s="64">
        <v>0</v>
      </c>
      <c r="W188" s="64">
        <v>0</v>
      </c>
      <c r="X188" s="64">
        <v>1</v>
      </c>
      <c r="Y188" s="64">
        <f t="shared" si="5"/>
        <v>4</v>
      </c>
      <c r="Z188" s="64">
        <v>0</v>
      </c>
      <c r="AA188" s="64">
        <v>1</v>
      </c>
      <c r="AB188" s="64">
        <v>1</v>
      </c>
      <c r="AC188" s="64">
        <v>1</v>
      </c>
      <c r="AD188" s="64">
        <v>1</v>
      </c>
      <c r="AE188" s="64">
        <v>0</v>
      </c>
      <c r="AF188" s="64">
        <v>1</v>
      </c>
      <c r="AG188" s="64">
        <v>1</v>
      </c>
      <c r="AH188" s="64">
        <v>0</v>
      </c>
      <c r="AI188" s="64">
        <v>1</v>
      </c>
      <c r="AJ188" s="64">
        <v>0</v>
      </c>
      <c r="AK188" s="62">
        <v>0</v>
      </c>
      <c r="AL188" s="62">
        <v>0</v>
      </c>
      <c r="AM188" s="62">
        <v>0</v>
      </c>
      <c r="AN188" s="62">
        <v>0</v>
      </c>
      <c r="AO188" s="62">
        <v>0</v>
      </c>
      <c r="AP188" s="62">
        <v>0</v>
      </c>
      <c r="AQ188" s="62">
        <v>0</v>
      </c>
    </row>
    <row r="189" spans="1:43" x14ac:dyDescent="0.25">
      <c r="A189" s="62" t="s">
        <v>5153</v>
      </c>
      <c r="B189" s="63" t="s">
        <v>5325</v>
      </c>
      <c r="C189" s="65">
        <v>0</v>
      </c>
      <c r="D189" s="65">
        <v>0</v>
      </c>
      <c r="E189" s="65">
        <v>0</v>
      </c>
      <c r="F189" s="65">
        <v>1</v>
      </c>
      <c r="G189" s="65">
        <v>1</v>
      </c>
      <c r="H189" s="65">
        <v>1</v>
      </c>
      <c r="I189" s="65">
        <v>0</v>
      </c>
      <c r="J189" s="65">
        <v>0</v>
      </c>
      <c r="K189" s="65">
        <v>0</v>
      </c>
      <c r="L189" s="65">
        <v>0</v>
      </c>
      <c r="M189" s="65">
        <v>0</v>
      </c>
      <c r="N189" s="65">
        <v>0</v>
      </c>
      <c r="O189" s="64">
        <f t="shared" si="4"/>
        <v>3</v>
      </c>
      <c r="P189" s="64">
        <v>1</v>
      </c>
      <c r="Q189" s="64">
        <v>0</v>
      </c>
      <c r="R189" s="64">
        <v>0</v>
      </c>
      <c r="S189" s="64">
        <v>1</v>
      </c>
      <c r="T189" s="64">
        <v>1</v>
      </c>
      <c r="U189" s="64">
        <v>0</v>
      </c>
      <c r="V189" s="64">
        <v>0</v>
      </c>
      <c r="W189" s="64">
        <v>0</v>
      </c>
      <c r="X189" s="64">
        <v>1</v>
      </c>
      <c r="Y189" s="64">
        <f t="shared" si="5"/>
        <v>4</v>
      </c>
      <c r="Z189" s="64">
        <v>0</v>
      </c>
      <c r="AA189" s="64">
        <v>1</v>
      </c>
      <c r="AB189" s="64">
        <v>1</v>
      </c>
      <c r="AC189" s="64">
        <v>1</v>
      </c>
      <c r="AD189" s="64">
        <v>1</v>
      </c>
      <c r="AE189" s="64">
        <v>0</v>
      </c>
      <c r="AF189" s="64">
        <v>1</v>
      </c>
      <c r="AG189" s="64">
        <v>1</v>
      </c>
      <c r="AH189" s="64">
        <v>0</v>
      </c>
      <c r="AI189" s="64">
        <v>1</v>
      </c>
      <c r="AJ189" s="64">
        <v>0</v>
      </c>
      <c r="AK189" s="62">
        <v>0</v>
      </c>
      <c r="AL189" s="62">
        <v>0</v>
      </c>
      <c r="AM189" s="62">
        <v>0</v>
      </c>
      <c r="AN189" s="62">
        <v>0</v>
      </c>
      <c r="AO189" s="62">
        <v>0</v>
      </c>
      <c r="AP189" s="62">
        <v>0</v>
      </c>
      <c r="AQ189" s="62">
        <v>0</v>
      </c>
    </row>
    <row r="190" spans="1:43" x14ac:dyDescent="0.25">
      <c r="A190" s="62" t="s">
        <v>5489</v>
      </c>
      <c r="B190" s="63" t="s">
        <v>5325</v>
      </c>
      <c r="C190" s="65">
        <v>0</v>
      </c>
      <c r="D190" s="65">
        <v>0</v>
      </c>
      <c r="E190" s="65">
        <v>0</v>
      </c>
      <c r="F190" s="65">
        <v>1</v>
      </c>
      <c r="G190" s="65">
        <v>1</v>
      </c>
      <c r="H190" s="65">
        <v>0</v>
      </c>
      <c r="I190" s="65">
        <v>0</v>
      </c>
      <c r="J190" s="65">
        <v>0</v>
      </c>
      <c r="K190" s="65">
        <v>0</v>
      </c>
      <c r="L190" s="65">
        <v>0</v>
      </c>
      <c r="M190" s="65">
        <v>0</v>
      </c>
      <c r="N190" s="65">
        <v>0</v>
      </c>
      <c r="O190" s="64">
        <f t="shared" si="4"/>
        <v>2</v>
      </c>
      <c r="P190" s="64">
        <v>1</v>
      </c>
      <c r="Q190" s="64">
        <v>0</v>
      </c>
      <c r="R190" s="64">
        <v>0</v>
      </c>
      <c r="S190" s="64">
        <v>1</v>
      </c>
      <c r="T190" s="64">
        <v>0</v>
      </c>
      <c r="U190" s="64">
        <v>0</v>
      </c>
      <c r="V190" s="64">
        <v>0</v>
      </c>
      <c r="W190" s="64">
        <v>0</v>
      </c>
      <c r="X190" s="64">
        <v>1</v>
      </c>
      <c r="Y190" s="64">
        <f t="shared" si="5"/>
        <v>3</v>
      </c>
      <c r="Z190" s="64">
        <v>0</v>
      </c>
      <c r="AA190" s="64">
        <v>1</v>
      </c>
      <c r="AB190" s="64">
        <v>1</v>
      </c>
      <c r="AC190" s="64">
        <v>0</v>
      </c>
      <c r="AD190" s="64">
        <v>1</v>
      </c>
      <c r="AE190" s="64">
        <v>0</v>
      </c>
      <c r="AF190" s="64">
        <v>1</v>
      </c>
      <c r="AG190" s="64">
        <v>1</v>
      </c>
      <c r="AH190" s="64">
        <v>0</v>
      </c>
      <c r="AI190" s="64">
        <v>1</v>
      </c>
      <c r="AJ190" s="64">
        <v>0</v>
      </c>
      <c r="AK190" s="62">
        <v>0</v>
      </c>
      <c r="AL190" s="62">
        <v>0</v>
      </c>
      <c r="AM190" s="62">
        <v>0</v>
      </c>
      <c r="AN190" s="62">
        <v>0</v>
      </c>
      <c r="AO190" s="62">
        <v>0</v>
      </c>
      <c r="AP190" s="62">
        <v>0</v>
      </c>
      <c r="AQ190" s="62">
        <v>0</v>
      </c>
    </row>
    <row r="191" spans="1:43" x14ac:dyDescent="0.25">
      <c r="A191" s="62" t="s">
        <v>5490</v>
      </c>
      <c r="B191" s="63" t="s">
        <v>5325</v>
      </c>
      <c r="C191" s="64">
        <v>0</v>
      </c>
      <c r="D191" s="64">
        <v>0</v>
      </c>
      <c r="E191" s="64">
        <v>0</v>
      </c>
      <c r="F191" s="64">
        <v>1</v>
      </c>
      <c r="G191" s="64">
        <v>0</v>
      </c>
      <c r="H191" s="64">
        <v>1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f t="shared" si="4"/>
        <v>2</v>
      </c>
      <c r="P191" s="64">
        <v>1</v>
      </c>
      <c r="Q191" s="64">
        <v>0</v>
      </c>
      <c r="R191" s="64">
        <v>0</v>
      </c>
      <c r="S191" s="64">
        <v>1</v>
      </c>
      <c r="T191" s="64">
        <v>0</v>
      </c>
      <c r="U191" s="64">
        <v>0</v>
      </c>
      <c r="V191" s="64">
        <v>0</v>
      </c>
      <c r="W191" s="64">
        <v>0</v>
      </c>
      <c r="X191" s="64">
        <v>0</v>
      </c>
      <c r="Y191" s="64">
        <f t="shared" si="5"/>
        <v>2</v>
      </c>
      <c r="Z191" s="64">
        <v>0</v>
      </c>
      <c r="AA191" s="64">
        <v>1</v>
      </c>
      <c r="AB191" s="64">
        <v>1</v>
      </c>
      <c r="AC191" s="64">
        <v>1</v>
      </c>
      <c r="AD191" s="64">
        <v>1</v>
      </c>
      <c r="AE191" s="64">
        <v>0</v>
      </c>
      <c r="AF191" s="64">
        <v>1</v>
      </c>
      <c r="AG191" s="64">
        <v>1</v>
      </c>
      <c r="AH191" s="64">
        <v>0</v>
      </c>
      <c r="AI191" s="64">
        <v>1</v>
      </c>
      <c r="AJ191" s="64">
        <v>0</v>
      </c>
      <c r="AK191" s="62">
        <v>0</v>
      </c>
      <c r="AL191" s="62">
        <v>0</v>
      </c>
      <c r="AM191" s="62">
        <v>0</v>
      </c>
      <c r="AN191" s="62">
        <v>0</v>
      </c>
      <c r="AO191" s="62">
        <v>0</v>
      </c>
      <c r="AP191" s="62">
        <v>0</v>
      </c>
      <c r="AQ191" s="62">
        <v>0</v>
      </c>
    </row>
    <row r="192" spans="1:43" x14ac:dyDescent="0.25">
      <c r="A192" s="62" t="s">
        <v>5101</v>
      </c>
      <c r="B192" s="63" t="s">
        <v>5325</v>
      </c>
      <c r="C192" s="65">
        <v>0</v>
      </c>
      <c r="D192" s="65">
        <v>0</v>
      </c>
      <c r="E192" s="65">
        <v>1</v>
      </c>
      <c r="F192" s="65">
        <v>0</v>
      </c>
      <c r="G192" s="65">
        <v>1</v>
      </c>
      <c r="H192" s="65">
        <v>1</v>
      </c>
      <c r="I192" s="65">
        <v>0</v>
      </c>
      <c r="J192" s="65">
        <v>0</v>
      </c>
      <c r="K192" s="65">
        <v>0</v>
      </c>
      <c r="L192" s="65">
        <v>0</v>
      </c>
      <c r="M192" s="65">
        <v>0</v>
      </c>
      <c r="N192" s="65">
        <v>1</v>
      </c>
      <c r="O192" s="64">
        <f t="shared" si="4"/>
        <v>4</v>
      </c>
      <c r="P192" s="64">
        <v>1</v>
      </c>
      <c r="Q192" s="64">
        <v>0</v>
      </c>
      <c r="R192" s="64">
        <v>0</v>
      </c>
      <c r="S192" s="64">
        <v>1</v>
      </c>
      <c r="T192" s="64">
        <v>0</v>
      </c>
      <c r="U192" s="64">
        <v>0</v>
      </c>
      <c r="V192" s="64">
        <v>0</v>
      </c>
      <c r="W192" s="64">
        <v>0</v>
      </c>
      <c r="X192" s="64">
        <v>1</v>
      </c>
      <c r="Y192" s="64">
        <f t="shared" si="5"/>
        <v>3</v>
      </c>
      <c r="Z192" s="64">
        <v>0</v>
      </c>
      <c r="AA192" s="64">
        <v>1</v>
      </c>
      <c r="AB192" s="64">
        <v>1</v>
      </c>
      <c r="AC192" s="64">
        <v>0</v>
      </c>
      <c r="AD192" s="64">
        <v>1</v>
      </c>
      <c r="AE192" s="64">
        <v>0</v>
      </c>
      <c r="AF192" s="64">
        <v>1</v>
      </c>
      <c r="AG192" s="64">
        <v>1</v>
      </c>
      <c r="AH192" s="64">
        <v>0</v>
      </c>
      <c r="AI192" s="64">
        <v>1</v>
      </c>
      <c r="AJ192" s="64">
        <v>0</v>
      </c>
      <c r="AK192" s="62">
        <v>0</v>
      </c>
      <c r="AL192" s="62">
        <v>0</v>
      </c>
      <c r="AM192" s="62">
        <v>0</v>
      </c>
      <c r="AN192" s="62">
        <v>0</v>
      </c>
      <c r="AO192" s="62">
        <v>0</v>
      </c>
      <c r="AP192" s="62">
        <v>0</v>
      </c>
      <c r="AQ192" s="62">
        <v>0</v>
      </c>
    </row>
    <row r="193" spans="1:43" x14ac:dyDescent="0.25">
      <c r="A193" s="62" t="s">
        <v>5491</v>
      </c>
      <c r="B193" s="63" t="s">
        <v>5325</v>
      </c>
      <c r="C193" s="65">
        <v>0</v>
      </c>
      <c r="D193" s="65">
        <v>0</v>
      </c>
      <c r="E193" s="65">
        <v>0</v>
      </c>
      <c r="F193" s="65">
        <v>0</v>
      </c>
      <c r="G193" s="65">
        <v>0</v>
      </c>
      <c r="H193" s="65">
        <v>1</v>
      </c>
      <c r="I193" s="65">
        <v>0</v>
      </c>
      <c r="J193" s="65">
        <v>0</v>
      </c>
      <c r="K193" s="65">
        <v>0</v>
      </c>
      <c r="L193" s="65">
        <v>0</v>
      </c>
      <c r="M193" s="65">
        <v>0</v>
      </c>
      <c r="N193" s="65">
        <v>1</v>
      </c>
      <c r="O193" s="64">
        <f t="shared" si="4"/>
        <v>2</v>
      </c>
      <c r="P193" s="64">
        <v>1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  <c r="W193" s="64">
        <v>0</v>
      </c>
      <c r="X193" s="64">
        <v>0</v>
      </c>
      <c r="Y193" s="64">
        <f t="shared" si="5"/>
        <v>1</v>
      </c>
      <c r="Z193" s="64">
        <v>0</v>
      </c>
      <c r="AA193" s="64">
        <v>1</v>
      </c>
      <c r="AB193" s="64">
        <v>1</v>
      </c>
      <c r="AC193" s="64">
        <v>1</v>
      </c>
      <c r="AD193" s="64">
        <v>1</v>
      </c>
      <c r="AE193" s="64">
        <v>0</v>
      </c>
      <c r="AF193" s="64">
        <v>1</v>
      </c>
      <c r="AG193" s="64">
        <v>1</v>
      </c>
      <c r="AH193" s="64">
        <v>0</v>
      </c>
      <c r="AI193" s="64">
        <v>1</v>
      </c>
      <c r="AJ193" s="64">
        <v>0</v>
      </c>
      <c r="AK193" s="62">
        <v>0</v>
      </c>
      <c r="AL193" s="62">
        <v>0</v>
      </c>
      <c r="AM193" s="62">
        <v>0</v>
      </c>
      <c r="AN193" s="62">
        <v>0</v>
      </c>
      <c r="AO193" s="62">
        <v>0</v>
      </c>
      <c r="AP193" s="62">
        <v>0</v>
      </c>
      <c r="AQ193" s="62">
        <v>0</v>
      </c>
    </row>
    <row r="194" spans="1:43" x14ac:dyDescent="0.25">
      <c r="A194" s="62" t="s">
        <v>5492</v>
      </c>
      <c r="B194" s="63" t="s">
        <v>5325</v>
      </c>
      <c r="C194" s="65">
        <v>0</v>
      </c>
      <c r="D194" s="65">
        <v>0</v>
      </c>
      <c r="E194" s="65">
        <v>0</v>
      </c>
      <c r="F194" s="65">
        <v>1</v>
      </c>
      <c r="G194" s="65">
        <v>1</v>
      </c>
      <c r="H194" s="65">
        <v>0</v>
      </c>
      <c r="I194" s="65">
        <v>0</v>
      </c>
      <c r="J194" s="65">
        <v>0</v>
      </c>
      <c r="K194" s="65">
        <v>0</v>
      </c>
      <c r="L194" s="65">
        <v>0</v>
      </c>
      <c r="M194" s="65">
        <v>0</v>
      </c>
      <c r="N194" s="65">
        <v>0</v>
      </c>
      <c r="O194" s="64">
        <f t="shared" ref="O194:O257" si="6">SUM(C194:N194)</f>
        <v>2</v>
      </c>
      <c r="P194" s="64">
        <v>1</v>
      </c>
      <c r="Q194" s="64">
        <v>0</v>
      </c>
      <c r="R194" s="64">
        <v>0</v>
      </c>
      <c r="S194" s="64">
        <v>1</v>
      </c>
      <c r="T194" s="64">
        <v>0</v>
      </c>
      <c r="U194" s="64">
        <v>0</v>
      </c>
      <c r="V194" s="64">
        <v>0</v>
      </c>
      <c r="W194" s="64">
        <v>0</v>
      </c>
      <c r="X194" s="64">
        <v>1</v>
      </c>
      <c r="Y194" s="64">
        <f t="shared" ref="Y194:Y257" si="7">SUM(P194:X194)</f>
        <v>3</v>
      </c>
      <c r="Z194" s="64">
        <v>0</v>
      </c>
      <c r="AA194" s="64">
        <v>1</v>
      </c>
      <c r="AB194" s="64">
        <v>1</v>
      </c>
      <c r="AC194" s="64">
        <v>1</v>
      </c>
      <c r="AD194" s="64">
        <v>1</v>
      </c>
      <c r="AE194" s="64">
        <v>0</v>
      </c>
      <c r="AF194" s="64">
        <v>1</v>
      </c>
      <c r="AG194" s="64">
        <v>1</v>
      </c>
      <c r="AH194" s="64">
        <v>0</v>
      </c>
      <c r="AI194" s="64">
        <v>1</v>
      </c>
      <c r="AJ194" s="64">
        <v>0</v>
      </c>
      <c r="AK194" s="62">
        <v>0</v>
      </c>
      <c r="AL194" s="62">
        <v>0</v>
      </c>
      <c r="AM194" s="62">
        <v>0</v>
      </c>
      <c r="AN194" s="62">
        <v>0</v>
      </c>
      <c r="AO194" s="62">
        <v>0</v>
      </c>
      <c r="AP194" s="62">
        <v>0</v>
      </c>
      <c r="AQ194" s="62">
        <v>0</v>
      </c>
    </row>
    <row r="195" spans="1:43" x14ac:dyDescent="0.25">
      <c r="A195" s="62" t="s">
        <v>5493</v>
      </c>
      <c r="B195" s="63" t="s">
        <v>5325</v>
      </c>
      <c r="C195" s="65">
        <v>0</v>
      </c>
      <c r="D195" s="65">
        <v>0</v>
      </c>
      <c r="E195" s="65">
        <v>0</v>
      </c>
      <c r="F195" s="65">
        <v>1</v>
      </c>
      <c r="G195" s="65">
        <v>1</v>
      </c>
      <c r="H195" s="65">
        <v>0</v>
      </c>
      <c r="I195" s="65">
        <v>0</v>
      </c>
      <c r="J195" s="65">
        <v>0</v>
      </c>
      <c r="K195" s="65">
        <v>0</v>
      </c>
      <c r="L195" s="65">
        <v>0</v>
      </c>
      <c r="M195" s="65">
        <v>0</v>
      </c>
      <c r="N195" s="65">
        <v>0</v>
      </c>
      <c r="O195" s="64">
        <f t="shared" si="6"/>
        <v>2</v>
      </c>
      <c r="P195" s="64">
        <v>1</v>
      </c>
      <c r="Q195" s="64">
        <v>0</v>
      </c>
      <c r="R195" s="64">
        <v>0</v>
      </c>
      <c r="S195" s="64">
        <v>1</v>
      </c>
      <c r="T195" s="64">
        <v>0</v>
      </c>
      <c r="U195" s="64">
        <v>0</v>
      </c>
      <c r="V195" s="64">
        <v>0</v>
      </c>
      <c r="W195" s="64">
        <v>0</v>
      </c>
      <c r="X195" s="64">
        <v>1</v>
      </c>
      <c r="Y195" s="64">
        <f t="shared" si="7"/>
        <v>3</v>
      </c>
      <c r="Z195" s="64">
        <v>0</v>
      </c>
      <c r="AA195" s="64">
        <v>1</v>
      </c>
      <c r="AB195" s="64">
        <v>1</v>
      </c>
      <c r="AC195" s="64">
        <v>1</v>
      </c>
      <c r="AD195" s="64">
        <v>1</v>
      </c>
      <c r="AE195" s="64">
        <v>0</v>
      </c>
      <c r="AF195" s="64">
        <v>1</v>
      </c>
      <c r="AG195" s="64">
        <v>1</v>
      </c>
      <c r="AH195" s="64">
        <v>0</v>
      </c>
      <c r="AI195" s="64">
        <v>1</v>
      </c>
      <c r="AJ195" s="64">
        <v>0</v>
      </c>
      <c r="AK195" s="62">
        <v>0</v>
      </c>
      <c r="AL195" s="62">
        <v>0</v>
      </c>
      <c r="AM195" s="62">
        <v>0</v>
      </c>
      <c r="AN195" s="62">
        <v>0</v>
      </c>
      <c r="AO195" s="62">
        <v>0</v>
      </c>
      <c r="AP195" s="62">
        <v>0</v>
      </c>
      <c r="AQ195" s="62">
        <v>0</v>
      </c>
    </row>
    <row r="196" spans="1:43" x14ac:dyDescent="0.25">
      <c r="A196" s="62" t="s">
        <v>5494</v>
      </c>
      <c r="B196" s="63" t="s">
        <v>5325</v>
      </c>
      <c r="C196" s="65">
        <v>0</v>
      </c>
      <c r="D196" s="65">
        <v>0</v>
      </c>
      <c r="E196" s="65">
        <v>0</v>
      </c>
      <c r="F196" s="65">
        <v>1</v>
      </c>
      <c r="G196" s="65">
        <v>1</v>
      </c>
      <c r="H196" s="65">
        <v>1</v>
      </c>
      <c r="I196" s="65">
        <v>0</v>
      </c>
      <c r="J196" s="65">
        <v>0</v>
      </c>
      <c r="K196" s="65">
        <v>0</v>
      </c>
      <c r="L196" s="65">
        <v>0</v>
      </c>
      <c r="M196" s="65">
        <v>0</v>
      </c>
      <c r="N196" s="65">
        <v>1</v>
      </c>
      <c r="O196" s="64">
        <f t="shared" si="6"/>
        <v>4</v>
      </c>
      <c r="P196" s="64">
        <v>1</v>
      </c>
      <c r="Q196" s="64">
        <v>0</v>
      </c>
      <c r="R196" s="64">
        <v>0</v>
      </c>
      <c r="S196" s="64">
        <v>1</v>
      </c>
      <c r="T196" s="64">
        <v>0</v>
      </c>
      <c r="U196" s="64">
        <v>0</v>
      </c>
      <c r="V196" s="64">
        <v>0</v>
      </c>
      <c r="W196" s="64">
        <v>0</v>
      </c>
      <c r="X196" s="64">
        <v>1</v>
      </c>
      <c r="Y196" s="64">
        <f t="shared" si="7"/>
        <v>3</v>
      </c>
      <c r="Z196" s="64">
        <v>0</v>
      </c>
      <c r="AA196" s="64">
        <v>1</v>
      </c>
      <c r="AB196" s="64">
        <v>1</v>
      </c>
      <c r="AC196" s="64">
        <v>1</v>
      </c>
      <c r="AD196" s="64">
        <v>1</v>
      </c>
      <c r="AE196" s="64">
        <v>0</v>
      </c>
      <c r="AF196" s="64">
        <v>1</v>
      </c>
      <c r="AG196" s="64">
        <v>1</v>
      </c>
      <c r="AH196" s="64">
        <v>0</v>
      </c>
      <c r="AI196" s="64">
        <v>1</v>
      </c>
      <c r="AJ196" s="64">
        <v>0</v>
      </c>
      <c r="AK196" s="62">
        <v>0</v>
      </c>
      <c r="AL196" s="62">
        <v>0</v>
      </c>
      <c r="AM196" s="62">
        <v>0</v>
      </c>
      <c r="AN196" s="62">
        <v>0</v>
      </c>
      <c r="AO196" s="62">
        <v>0</v>
      </c>
      <c r="AP196" s="62">
        <v>0</v>
      </c>
      <c r="AQ196" s="62">
        <v>0</v>
      </c>
    </row>
    <row r="197" spans="1:43" x14ac:dyDescent="0.25">
      <c r="A197" s="62" t="s">
        <v>5495</v>
      </c>
      <c r="B197" s="63" t="s">
        <v>5325</v>
      </c>
      <c r="C197" s="64">
        <v>0</v>
      </c>
      <c r="D197" s="64">
        <v>0</v>
      </c>
      <c r="E197" s="64">
        <v>0</v>
      </c>
      <c r="F197" s="64">
        <v>0</v>
      </c>
      <c r="G197" s="64">
        <v>1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4">
        <v>0</v>
      </c>
      <c r="O197" s="64">
        <f t="shared" si="6"/>
        <v>1</v>
      </c>
      <c r="P197" s="64">
        <v>1</v>
      </c>
      <c r="Q197" s="64">
        <v>0</v>
      </c>
      <c r="R197" s="64">
        <v>0</v>
      </c>
      <c r="S197" s="64">
        <v>1</v>
      </c>
      <c r="T197" s="64">
        <v>0</v>
      </c>
      <c r="U197" s="64">
        <v>0</v>
      </c>
      <c r="V197" s="64">
        <v>0</v>
      </c>
      <c r="W197" s="64">
        <v>0</v>
      </c>
      <c r="X197" s="64">
        <v>1</v>
      </c>
      <c r="Y197" s="64">
        <f t="shared" si="7"/>
        <v>3</v>
      </c>
      <c r="Z197" s="64">
        <v>0</v>
      </c>
      <c r="AA197" s="64">
        <v>1</v>
      </c>
      <c r="AB197" s="64">
        <v>1</v>
      </c>
      <c r="AC197" s="64">
        <v>0</v>
      </c>
      <c r="AD197" s="64">
        <v>1</v>
      </c>
      <c r="AE197" s="64">
        <v>0</v>
      </c>
      <c r="AF197" s="64">
        <v>1</v>
      </c>
      <c r="AG197" s="64">
        <v>1</v>
      </c>
      <c r="AH197" s="64">
        <v>0</v>
      </c>
      <c r="AI197" s="64">
        <v>1</v>
      </c>
      <c r="AJ197" s="64">
        <v>0</v>
      </c>
      <c r="AK197" s="62">
        <v>0</v>
      </c>
      <c r="AL197" s="62">
        <v>0</v>
      </c>
      <c r="AM197" s="62">
        <v>0</v>
      </c>
      <c r="AN197" s="62">
        <v>0</v>
      </c>
      <c r="AO197" s="62">
        <v>0</v>
      </c>
      <c r="AP197" s="62">
        <v>0</v>
      </c>
      <c r="AQ197" s="62">
        <v>0</v>
      </c>
    </row>
    <row r="198" spans="1:43" x14ac:dyDescent="0.25">
      <c r="A198" s="62" t="s">
        <v>5496</v>
      </c>
      <c r="B198" s="63" t="s">
        <v>5325</v>
      </c>
      <c r="C198" s="65">
        <v>0</v>
      </c>
      <c r="D198" s="65">
        <v>0</v>
      </c>
      <c r="E198" s="65">
        <v>0</v>
      </c>
      <c r="F198" s="65">
        <v>1</v>
      </c>
      <c r="G198" s="65">
        <v>1</v>
      </c>
      <c r="H198" s="65">
        <v>1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1</v>
      </c>
      <c r="O198" s="64">
        <f t="shared" si="6"/>
        <v>4</v>
      </c>
      <c r="P198" s="64">
        <v>1</v>
      </c>
      <c r="Q198" s="64">
        <v>0</v>
      </c>
      <c r="R198" s="64">
        <v>0</v>
      </c>
      <c r="S198" s="64">
        <v>1</v>
      </c>
      <c r="T198" s="64">
        <v>0</v>
      </c>
      <c r="U198" s="64">
        <v>0</v>
      </c>
      <c r="V198" s="64">
        <v>0</v>
      </c>
      <c r="W198" s="64">
        <v>0</v>
      </c>
      <c r="X198" s="64">
        <v>1</v>
      </c>
      <c r="Y198" s="64">
        <f t="shared" si="7"/>
        <v>3</v>
      </c>
      <c r="Z198" s="64">
        <v>0</v>
      </c>
      <c r="AA198" s="64">
        <v>1</v>
      </c>
      <c r="AB198" s="64">
        <v>1</v>
      </c>
      <c r="AC198" s="64">
        <v>1</v>
      </c>
      <c r="AD198" s="64">
        <v>1</v>
      </c>
      <c r="AE198" s="64">
        <v>0</v>
      </c>
      <c r="AF198" s="64">
        <v>1</v>
      </c>
      <c r="AG198" s="64">
        <v>1</v>
      </c>
      <c r="AH198" s="64">
        <v>0</v>
      </c>
      <c r="AI198" s="64">
        <v>1</v>
      </c>
      <c r="AJ198" s="64">
        <v>0</v>
      </c>
      <c r="AK198" s="62">
        <v>0</v>
      </c>
      <c r="AL198" s="62">
        <v>0</v>
      </c>
      <c r="AM198" s="62">
        <v>0</v>
      </c>
      <c r="AN198" s="62">
        <v>0</v>
      </c>
      <c r="AO198" s="62">
        <v>0</v>
      </c>
      <c r="AP198" s="62">
        <v>0</v>
      </c>
      <c r="AQ198" s="62">
        <v>0</v>
      </c>
    </row>
    <row r="199" spans="1:43" x14ac:dyDescent="0.25">
      <c r="A199" s="62" t="s">
        <v>5497</v>
      </c>
      <c r="B199" s="63" t="s">
        <v>5325</v>
      </c>
      <c r="C199" s="65">
        <v>0</v>
      </c>
      <c r="D199" s="65">
        <v>0</v>
      </c>
      <c r="E199" s="65">
        <v>0</v>
      </c>
      <c r="F199" s="65">
        <v>1</v>
      </c>
      <c r="G199" s="65">
        <v>1</v>
      </c>
      <c r="H199" s="65">
        <v>1</v>
      </c>
      <c r="I199" s="65">
        <v>0</v>
      </c>
      <c r="J199" s="65">
        <v>1</v>
      </c>
      <c r="K199" s="65">
        <v>0</v>
      </c>
      <c r="L199" s="65">
        <v>0</v>
      </c>
      <c r="M199" s="65">
        <v>0</v>
      </c>
      <c r="N199" s="65">
        <v>1</v>
      </c>
      <c r="O199" s="64">
        <f t="shared" si="6"/>
        <v>5</v>
      </c>
      <c r="P199" s="64">
        <v>1</v>
      </c>
      <c r="Q199" s="64">
        <v>0</v>
      </c>
      <c r="R199" s="64">
        <v>0</v>
      </c>
      <c r="S199" s="64">
        <v>1</v>
      </c>
      <c r="T199" s="64">
        <v>0</v>
      </c>
      <c r="U199" s="64">
        <v>0</v>
      </c>
      <c r="V199" s="64">
        <v>0</v>
      </c>
      <c r="W199" s="64">
        <v>0</v>
      </c>
      <c r="X199" s="64">
        <v>1</v>
      </c>
      <c r="Y199" s="64">
        <f t="shared" si="7"/>
        <v>3</v>
      </c>
      <c r="Z199" s="64">
        <v>0</v>
      </c>
      <c r="AA199" s="64">
        <v>1</v>
      </c>
      <c r="AB199" s="64">
        <v>1</v>
      </c>
      <c r="AC199" s="64">
        <v>1</v>
      </c>
      <c r="AD199" s="64">
        <v>1</v>
      </c>
      <c r="AE199" s="64">
        <v>0</v>
      </c>
      <c r="AF199" s="64">
        <v>1</v>
      </c>
      <c r="AG199" s="64">
        <v>1</v>
      </c>
      <c r="AH199" s="64">
        <v>0</v>
      </c>
      <c r="AI199" s="64">
        <v>1</v>
      </c>
      <c r="AJ199" s="64">
        <v>0</v>
      </c>
      <c r="AK199" s="62">
        <v>0</v>
      </c>
      <c r="AL199" s="62">
        <v>0</v>
      </c>
      <c r="AM199" s="62">
        <v>0</v>
      </c>
      <c r="AN199" s="62">
        <v>0</v>
      </c>
      <c r="AO199" s="62">
        <v>0</v>
      </c>
      <c r="AP199" s="62">
        <v>0</v>
      </c>
      <c r="AQ199" s="62">
        <v>0</v>
      </c>
    </row>
    <row r="200" spans="1:43" x14ac:dyDescent="0.25">
      <c r="A200" s="62" t="s">
        <v>5498</v>
      </c>
      <c r="B200" s="63" t="s">
        <v>5325</v>
      </c>
      <c r="C200" s="64">
        <v>0</v>
      </c>
      <c r="D200" s="64">
        <v>0</v>
      </c>
      <c r="E200" s="64">
        <v>0</v>
      </c>
      <c r="F200" s="64">
        <v>1</v>
      </c>
      <c r="G200" s="64">
        <v>1</v>
      </c>
      <c r="H200" s="64">
        <v>1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v>0</v>
      </c>
      <c r="O200" s="64">
        <f t="shared" si="6"/>
        <v>3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0</v>
      </c>
      <c r="V200" s="64">
        <v>0</v>
      </c>
      <c r="W200" s="64">
        <v>0</v>
      </c>
      <c r="X200" s="64">
        <v>1</v>
      </c>
      <c r="Y200" s="64">
        <f t="shared" si="7"/>
        <v>2</v>
      </c>
      <c r="Z200" s="64">
        <v>0</v>
      </c>
      <c r="AA200" s="64">
        <v>1</v>
      </c>
      <c r="AB200" s="64">
        <v>1</v>
      </c>
      <c r="AC200" s="64">
        <v>0</v>
      </c>
      <c r="AD200" s="64">
        <v>1</v>
      </c>
      <c r="AE200" s="64">
        <v>0</v>
      </c>
      <c r="AF200" s="64">
        <v>1</v>
      </c>
      <c r="AG200" s="64">
        <v>1</v>
      </c>
      <c r="AH200" s="64">
        <v>0</v>
      </c>
      <c r="AI200" s="64">
        <v>1</v>
      </c>
      <c r="AJ200" s="64">
        <v>0</v>
      </c>
      <c r="AK200" s="62">
        <v>0</v>
      </c>
      <c r="AL200" s="62">
        <v>0</v>
      </c>
      <c r="AM200" s="62">
        <v>0</v>
      </c>
      <c r="AN200" s="62">
        <v>0</v>
      </c>
      <c r="AO200" s="62">
        <v>0</v>
      </c>
      <c r="AP200" s="62">
        <v>0</v>
      </c>
      <c r="AQ200" s="62">
        <v>0</v>
      </c>
    </row>
    <row r="201" spans="1:43" x14ac:dyDescent="0.25">
      <c r="A201" s="62" t="s">
        <v>5499</v>
      </c>
      <c r="B201" s="63" t="s">
        <v>5325</v>
      </c>
      <c r="C201" s="65">
        <v>0</v>
      </c>
      <c r="D201" s="65">
        <v>0</v>
      </c>
      <c r="E201" s="65">
        <v>1</v>
      </c>
      <c r="F201" s="65">
        <v>1</v>
      </c>
      <c r="G201" s="65">
        <v>1</v>
      </c>
      <c r="H201" s="65">
        <v>1</v>
      </c>
      <c r="I201" s="65">
        <v>0</v>
      </c>
      <c r="J201" s="65">
        <v>0</v>
      </c>
      <c r="K201" s="65">
        <v>0</v>
      </c>
      <c r="L201" s="65">
        <v>0</v>
      </c>
      <c r="M201" s="65">
        <v>0</v>
      </c>
      <c r="N201" s="65">
        <v>0</v>
      </c>
      <c r="O201" s="64">
        <f t="shared" si="6"/>
        <v>4</v>
      </c>
      <c r="P201" s="64">
        <v>1</v>
      </c>
      <c r="Q201" s="64">
        <v>0</v>
      </c>
      <c r="R201" s="64">
        <v>0</v>
      </c>
      <c r="S201" s="64">
        <v>1</v>
      </c>
      <c r="T201" s="64">
        <v>0</v>
      </c>
      <c r="U201" s="64">
        <v>0</v>
      </c>
      <c r="V201" s="64">
        <v>0</v>
      </c>
      <c r="W201" s="64">
        <v>0</v>
      </c>
      <c r="X201" s="64">
        <v>1</v>
      </c>
      <c r="Y201" s="64">
        <f t="shared" si="7"/>
        <v>3</v>
      </c>
      <c r="Z201" s="64">
        <v>0</v>
      </c>
      <c r="AA201" s="64">
        <v>1</v>
      </c>
      <c r="AB201" s="64">
        <v>1</v>
      </c>
      <c r="AC201" s="64">
        <v>1</v>
      </c>
      <c r="AD201" s="64">
        <v>1</v>
      </c>
      <c r="AE201" s="64">
        <v>0</v>
      </c>
      <c r="AF201" s="64">
        <v>1</v>
      </c>
      <c r="AG201" s="64">
        <v>1</v>
      </c>
      <c r="AH201" s="64">
        <v>0</v>
      </c>
      <c r="AI201" s="64">
        <v>1</v>
      </c>
      <c r="AJ201" s="64">
        <v>0</v>
      </c>
      <c r="AK201" s="62">
        <v>0</v>
      </c>
      <c r="AL201" s="62">
        <v>0</v>
      </c>
      <c r="AM201" s="62">
        <v>0</v>
      </c>
      <c r="AN201" s="62">
        <v>0</v>
      </c>
      <c r="AO201" s="62">
        <v>0</v>
      </c>
      <c r="AP201" s="62">
        <v>0</v>
      </c>
      <c r="AQ201" s="62">
        <v>0</v>
      </c>
    </row>
    <row r="202" spans="1:43" x14ac:dyDescent="0.25">
      <c r="A202" s="62" t="s">
        <v>5500</v>
      </c>
      <c r="B202" s="63" t="s">
        <v>5325</v>
      </c>
      <c r="C202" s="65">
        <v>0</v>
      </c>
      <c r="D202" s="65">
        <v>0</v>
      </c>
      <c r="E202" s="65">
        <v>0</v>
      </c>
      <c r="F202" s="65">
        <v>0</v>
      </c>
      <c r="G202" s="65">
        <v>1</v>
      </c>
      <c r="H202" s="65">
        <v>0</v>
      </c>
      <c r="I202" s="65">
        <v>0</v>
      </c>
      <c r="J202" s="65">
        <v>0</v>
      </c>
      <c r="K202" s="65">
        <v>0</v>
      </c>
      <c r="L202" s="65">
        <v>0</v>
      </c>
      <c r="M202" s="65">
        <v>0</v>
      </c>
      <c r="N202" s="65">
        <v>0</v>
      </c>
      <c r="O202" s="64">
        <f t="shared" si="6"/>
        <v>1</v>
      </c>
      <c r="P202" s="64">
        <v>1</v>
      </c>
      <c r="Q202" s="64">
        <v>0</v>
      </c>
      <c r="R202" s="64">
        <v>0</v>
      </c>
      <c r="S202" s="64">
        <v>1</v>
      </c>
      <c r="T202" s="64">
        <v>0</v>
      </c>
      <c r="U202" s="64">
        <v>0</v>
      </c>
      <c r="V202" s="64">
        <v>0</v>
      </c>
      <c r="W202" s="64">
        <v>0</v>
      </c>
      <c r="X202" s="64">
        <v>1</v>
      </c>
      <c r="Y202" s="64">
        <f t="shared" si="7"/>
        <v>3</v>
      </c>
      <c r="Z202" s="64">
        <v>0</v>
      </c>
      <c r="AA202" s="64">
        <v>1</v>
      </c>
      <c r="AB202" s="64">
        <v>1</v>
      </c>
      <c r="AC202" s="64">
        <v>1</v>
      </c>
      <c r="AD202" s="64">
        <v>1</v>
      </c>
      <c r="AE202" s="64">
        <v>0</v>
      </c>
      <c r="AF202" s="64">
        <v>1</v>
      </c>
      <c r="AG202" s="64">
        <v>1</v>
      </c>
      <c r="AH202" s="64">
        <v>0</v>
      </c>
      <c r="AI202" s="64">
        <v>1</v>
      </c>
      <c r="AJ202" s="64">
        <v>0</v>
      </c>
      <c r="AK202" s="62">
        <v>0</v>
      </c>
      <c r="AL202" s="62">
        <v>0</v>
      </c>
      <c r="AM202" s="62">
        <v>0</v>
      </c>
      <c r="AN202" s="62">
        <v>0</v>
      </c>
      <c r="AO202" s="62">
        <v>0</v>
      </c>
      <c r="AP202" s="62">
        <v>0</v>
      </c>
      <c r="AQ202" s="62">
        <v>0</v>
      </c>
    </row>
    <row r="203" spans="1:43" x14ac:dyDescent="0.25">
      <c r="A203" s="62" t="s">
        <v>5501</v>
      </c>
      <c r="B203" s="63" t="s">
        <v>5325</v>
      </c>
      <c r="C203" s="64">
        <v>0</v>
      </c>
      <c r="D203" s="64">
        <v>0</v>
      </c>
      <c r="E203" s="64">
        <v>0</v>
      </c>
      <c r="F203" s="64">
        <v>1</v>
      </c>
      <c r="G203" s="64">
        <v>1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f t="shared" si="6"/>
        <v>2</v>
      </c>
      <c r="P203" s="64">
        <v>1</v>
      </c>
      <c r="Q203" s="64">
        <v>0</v>
      </c>
      <c r="R203" s="64">
        <v>0</v>
      </c>
      <c r="S203" s="64">
        <v>1</v>
      </c>
      <c r="T203" s="64">
        <v>1</v>
      </c>
      <c r="U203" s="64">
        <v>0</v>
      </c>
      <c r="V203" s="64">
        <v>0</v>
      </c>
      <c r="W203" s="64">
        <v>0</v>
      </c>
      <c r="X203" s="64">
        <v>1</v>
      </c>
      <c r="Y203" s="64">
        <f t="shared" si="7"/>
        <v>4</v>
      </c>
      <c r="Z203" s="64">
        <v>0</v>
      </c>
      <c r="AA203" s="64">
        <v>1</v>
      </c>
      <c r="AB203" s="64">
        <v>1</v>
      </c>
      <c r="AC203" s="64">
        <v>1</v>
      </c>
      <c r="AD203" s="64">
        <v>1</v>
      </c>
      <c r="AE203" s="64">
        <v>0</v>
      </c>
      <c r="AF203" s="64">
        <v>1</v>
      </c>
      <c r="AG203" s="64">
        <v>1</v>
      </c>
      <c r="AH203" s="64">
        <v>0</v>
      </c>
      <c r="AI203" s="64">
        <v>1</v>
      </c>
      <c r="AJ203" s="64">
        <v>0</v>
      </c>
      <c r="AK203" s="62">
        <v>0</v>
      </c>
      <c r="AL203" s="62">
        <v>0</v>
      </c>
      <c r="AM203" s="62">
        <v>0</v>
      </c>
      <c r="AN203" s="62">
        <v>0</v>
      </c>
      <c r="AO203" s="62">
        <v>0</v>
      </c>
      <c r="AP203" s="62">
        <v>0</v>
      </c>
      <c r="AQ203" s="62">
        <v>0</v>
      </c>
    </row>
    <row r="204" spans="1:43" x14ac:dyDescent="0.25">
      <c r="A204" s="62" t="s">
        <v>5502</v>
      </c>
      <c r="B204" s="63" t="s">
        <v>5325</v>
      </c>
      <c r="C204" s="65">
        <v>0</v>
      </c>
      <c r="D204" s="65">
        <v>0</v>
      </c>
      <c r="E204" s="65">
        <v>0</v>
      </c>
      <c r="F204" s="65">
        <v>1</v>
      </c>
      <c r="G204" s="65">
        <v>1</v>
      </c>
      <c r="H204" s="65">
        <v>1</v>
      </c>
      <c r="I204" s="65">
        <v>0</v>
      </c>
      <c r="J204" s="65">
        <v>1</v>
      </c>
      <c r="K204" s="65">
        <v>0</v>
      </c>
      <c r="L204" s="65">
        <v>0</v>
      </c>
      <c r="M204" s="65">
        <v>0</v>
      </c>
      <c r="N204" s="65">
        <v>0</v>
      </c>
      <c r="O204" s="64">
        <f t="shared" si="6"/>
        <v>4</v>
      </c>
      <c r="P204" s="64">
        <v>1</v>
      </c>
      <c r="Q204" s="64">
        <v>0</v>
      </c>
      <c r="R204" s="64">
        <v>0</v>
      </c>
      <c r="S204" s="64">
        <v>1</v>
      </c>
      <c r="T204" s="64">
        <v>0</v>
      </c>
      <c r="U204" s="64">
        <v>0</v>
      </c>
      <c r="V204" s="64">
        <v>0</v>
      </c>
      <c r="W204" s="64">
        <v>0</v>
      </c>
      <c r="X204" s="64">
        <v>1</v>
      </c>
      <c r="Y204" s="64">
        <f t="shared" si="7"/>
        <v>3</v>
      </c>
      <c r="Z204" s="64">
        <v>0</v>
      </c>
      <c r="AA204" s="64">
        <v>1</v>
      </c>
      <c r="AB204" s="64">
        <v>1</v>
      </c>
      <c r="AC204" s="64">
        <v>1</v>
      </c>
      <c r="AD204" s="64">
        <v>1</v>
      </c>
      <c r="AE204" s="64">
        <v>0</v>
      </c>
      <c r="AF204" s="64">
        <v>1</v>
      </c>
      <c r="AG204" s="64">
        <v>1</v>
      </c>
      <c r="AH204" s="64">
        <v>0</v>
      </c>
      <c r="AI204" s="64">
        <v>1</v>
      </c>
      <c r="AJ204" s="64">
        <v>0</v>
      </c>
      <c r="AK204" s="62">
        <v>0</v>
      </c>
      <c r="AL204" s="62">
        <v>0</v>
      </c>
      <c r="AM204" s="62">
        <v>0</v>
      </c>
      <c r="AN204" s="62">
        <v>0</v>
      </c>
      <c r="AO204" s="62">
        <v>0</v>
      </c>
      <c r="AP204" s="62">
        <v>0</v>
      </c>
      <c r="AQ204" s="62">
        <v>0</v>
      </c>
    </row>
    <row r="205" spans="1:43" x14ac:dyDescent="0.25">
      <c r="A205" s="62" t="s">
        <v>5503</v>
      </c>
      <c r="B205" s="63" t="s">
        <v>5325</v>
      </c>
      <c r="C205" s="65">
        <v>0</v>
      </c>
      <c r="D205" s="65">
        <v>0</v>
      </c>
      <c r="E205" s="65">
        <v>0</v>
      </c>
      <c r="F205" s="65">
        <v>1</v>
      </c>
      <c r="G205" s="65">
        <v>1</v>
      </c>
      <c r="H205" s="65">
        <v>1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1</v>
      </c>
      <c r="O205" s="64">
        <f t="shared" si="6"/>
        <v>4</v>
      </c>
      <c r="P205" s="64">
        <v>1</v>
      </c>
      <c r="Q205" s="64">
        <v>0</v>
      </c>
      <c r="R205" s="64">
        <v>0</v>
      </c>
      <c r="S205" s="64">
        <v>1</v>
      </c>
      <c r="T205" s="64">
        <v>0</v>
      </c>
      <c r="U205" s="64">
        <v>0</v>
      </c>
      <c r="V205" s="64">
        <v>0</v>
      </c>
      <c r="W205" s="64">
        <v>0</v>
      </c>
      <c r="X205" s="64">
        <v>1</v>
      </c>
      <c r="Y205" s="64">
        <f t="shared" si="7"/>
        <v>3</v>
      </c>
      <c r="Z205" s="64">
        <v>0</v>
      </c>
      <c r="AA205" s="64">
        <v>1</v>
      </c>
      <c r="AB205" s="64">
        <v>1</v>
      </c>
      <c r="AC205" s="64">
        <v>1</v>
      </c>
      <c r="AD205" s="64">
        <v>1</v>
      </c>
      <c r="AE205" s="64">
        <v>0</v>
      </c>
      <c r="AF205" s="64">
        <v>1</v>
      </c>
      <c r="AG205" s="64">
        <v>1</v>
      </c>
      <c r="AH205" s="64">
        <v>0</v>
      </c>
      <c r="AI205" s="64">
        <v>1</v>
      </c>
      <c r="AJ205" s="64">
        <v>0</v>
      </c>
      <c r="AK205" s="62">
        <v>0</v>
      </c>
      <c r="AL205" s="62">
        <v>0</v>
      </c>
      <c r="AM205" s="62">
        <v>0</v>
      </c>
      <c r="AN205" s="62">
        <v>0</v>
      </c>
      <c r="AO205" s="62">
        <v>0</v>
      </c>
      <c r="AP205" s="62">
        <v>0</v>
      </c>
      <c r="AQ205" s="62">
        <v>0</v>
      </c>
    </row>
    <row r="206" spans="1:43" x14ac:dyDescent="0.25">
      <c r="A206" s="62" t="s">
        <v>5504</v>
      </c>
      <c r="B206" s="63" t="s">
        <v>5306</v>
      </c>
      <c r="C206" s="64">
        <v>0</v>
      </c>
      <c r="D206" s="64">
        <v>0</v>
      </c>
      <c r="E206" s="64">
        <v>0</v>
      </c>
      <c r="F206" s="64">
        <v>1</v>
      </c>
      <c r="G206" s="64">
        <v>1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v>0</v>
      </c>
      <c r="O206" s="64">
        <f t="shared" si="6"/>
        <v>2</v>
      </c>
      <c r="P206" s="64">
        <v>1</v>
      </c>
      <c r="Q206" s="64">
        <v>0</v>
      </c>
      <c r="R206" s="64">
        <v>0</v>
      </c>
      <c r="S206" s="64">
        <v>1</v>
      </c>
      <c r="T206" s="64">
        <v>0</v>
      </c>
      <c r="U206" s="64">
        <v>0</v>
      </c>
      <c r="V206" s="64">
        <v>0</v>
      </c>
      <c r="W206" s="64">
        <v>0</v>
      </c>
      <c r="X206" s="64">
        <v>1</v>
      </c>
      <c r="Y206" s="64">
        <f t="shared" si="7"/>
        <v>3</v>
      </c>
      <c r="Z206" s="64">
        <v>0</v>
      </c>
      <c r="AA206" s="64">
        <v>1</v>
      </c>
      <c r="AB206" s="64">
        <v>1</v>
      </c>
      <c r="AC206" s="64">
        <v>1</v>
      </c>
      <c r="AD206" s="64">
        <v>1</v>
      </c>
      <c r="AE206" s="64">
        <v>0</v>
      </c>
      <c r="AF206" s="64">
        <v>1</v>
      </c>
      <c r="AG206" s="64">
        <v>1</v>
      </c>
      <c r="AH206" s="64">
        <v>0</v>
      </c>
      <c r="AI206" s="64">
        <v>1</v>
      </c>
      <c r="AJ206" s="64">
        <v>0</v>
      </c>
      <c r="AK206" s="62">
        <v>0</v>
      </c>
      <c r="AL206" s="62">
        <v>0</v>
      </c>
      <c r="AM206" s="62">
        <v>0</v>
      </c>
      <c r="AN206" s="62">
        <v>0</v>
      </c>
      <c r="AO206" s="62">
        <v>0</v>
      </c>
      <c r="AP206" s="62">
        <v>0</v>
      </c>
      <c r="AQ206" s="62">
        <v>0</v>
      </c>
    </row>
    <row r="207" spans="1:43" x14ac:dyDescent="0.25">
      <c r="A207" s="62" t="s">
        <v>5505</v>
      </c>
      <c r="B207" s="63" t="s">
        <v>5306</v>
      </c>
      <c r="C207" s="64">
        <v>0</v>
      </c>
      <c r="D207" s="64">
        <v>0</v>
      </c>
      <c r="E207" s="64">
        <v>0</v>
      </c>
      <c r="F207" s="64">
        <v>1</v>
      </c>
      <c r="G207" s="64">
        <v>0</v>
      </c>
      <c r="H207" s="64">
        <v>1</v>
      </c>
      <c r="I207" s="64">
        <v>0</v>
      </c>
      <c r="J207" s="64">
        <v>1</v>
      </c>
      <c r="K207" s="64">
        <v>0</v>
      </c>
      <c r="L207" s="64">
        <v>0</v>
      </c>
      <c r="M207" s="64">
        <v>0</v>
      </c>
      <c r="N207" s="64">
        <v>1</v>
      </c>
      <c r="O207" s="64">
        <f t="shared" si="6"/>
        <v>4</v>
      </c>
      <c r="P207" s="64">
        <v>1</v>
      </c>
      <c r="Q207" s="64">
        <v>0</v>
      </c>
      <c r="R207" s="64">
        <v>0</v>
      </c>
      <c r="S207" s="64">
        <v>1</v>
      </c>
      <c r="T207" s="64">
        <v>0</v>
      </c>
      <c r="U207" s="64">
        <v>0</v>
      </c>
      <c r="V207" s="64">
        <v>0</v>
      </c>
      <c r="W207" s="64">
        <v>0</v>
      </c>
      <c r="X207" s="64">
        <v>0</v>
      </c>
      <c r="Y207" s="64">
        <f t="shared" si="7"/>
        <v>2</v>
      </c>
      <c r="Z207" s="64">
        <v>0</v>
      </c>
      <c r="AA207" s="64">
        <v>1</v>
      </c>
      <c r="AB207" s="64">
        <v>1</v>
      </c>
      <c r="AC207" s="64">
        <v>0</v>
      </c>
      <c r="AD207" s="64">
        <v>1</v>
      </c>
      <c r="AE207" s="64">
        <v>0</v>
      </c>
      <c r="AF207" s="64">
        <v>1</v>
      </c>
      <c r="AG207" s="64">
        <v>1</v>
      </c>
      <c r="AH207" s="64">
        <v>0</v>
      </c>
      <c r="AI207" s="64">
        <v>1</v>
      </c>
      <c r="AJ207" s="64">
        <v>0</v>
      </c>
      <c r="AK207" s="62">
        <v>0</v>
      </c>
      <c r="AL207" s="62">
        <v>0</v>
      </c>
      <c r="AM207" s="62">
        <v>0</v>
      </c>
      <c r="AN207" s="62">
        <v>0</v>
      </c>
      <c r="AO207" s="62">
        <v>0</v>
      </c>
      <c r="AP207" s="62">
        <v>0</v>
      </c>
      <c r="AQ207" s="62">
        <v>0</v>
      </c>
    </row>
    <row r="208" spans="1:43" x14ac:dyDescent="0.25">
      <c r="A208" s="62" t="s">
        <v>5506</v>
      </c>
      <c r="B208" s="63" t="s">
        <v>5306</v>
      </c>
      <c r="C208" s="64">
        <v>0</v>
      </c>
      <c r="D208" s="64">
        <v>0</v>
      </c>
      <c r="E208" s="64">
        <v>0</v>
      </c>
      <c r="F208" s="64">
        <v>1</v>
      </c>
      <c r="G208" s="64">
        <v>1</v>
      </c>
      <c r="H208" s="64">
        <v>0</v>
      </c>
      <c r="I208" s="64">
        <v>0</v>
      </c>
      <c r="J208" s="64">
        <v>0</v>
      </c>
      <c r="K208" s="64">
        <v>0</v>
      </c>
      <c r="L208" s="64">
        <v>0</v>
      </c>
      <c r="M208" s="64">
        <v>0</v>
      </c>
      <c r="N208" s="64">
        <v>0</v>
      </c>
      <c r="O208" s="64">
        <f t="shared" si="6"/>
        <v>2</v>
      </c>
      <c r="P208" s="64">
        <v>1</v>
      </c>
      <c r="Q208" s="64">
        <v>0</v>
      </c>
      <c r="R208" s="64">
        <v>0</v>
      </c>
      <c r="S208" s="64">
        <v>1</v>
      </c>
      <c r="T208" s="64">
        <v>0</v>
      </c>
      <c r="U208" s="64">
        <v>0</v>
      </c>
      <c r="V208" s="64">
        <v>0</v>
      </c>
      <c r="W208" s="64">
        <v>0</v>
      </c>
      <c r="X208" s="64">
        <v>1</v>
      </c>
      <c r="Y208" s="64">
        <f t="shared" si="7"/>
        <v>3</v>
      </c>
      <c r="Z208" s="64">
        <v>0</v>
      </c>
      <c r="AA208" s="64">
        <v>1</v>
      </c>
      <c r="AB208" s="64">
        <v>1</v>
      </c>
      <c r="AC208" s="64">
        <v>0</v>
      </c>
      <c r="AD208" s="64">
        <v>1</v>
      </c>
      <c r="AE208" s="64">
        <v>0</v>
      </c>
      <c r="AF208" s="64">
        <v>1</v>
      </c>
      <c r="AG208" s="64">
        <v>1</v>
      </c>
      <c r="AH208" s="64">
        <v>0</v>
      </c>
      <c r="AI208" s="64">
        <v>1</v>
      </c>
      <c r="AJ208" s="64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</row>
    <row r="209" spans="1:43" x14ac:dyDescent="0.25">
      <c r="A209" s="62" t="s">
        <v>5507</v>
      </c>
      <c r="B209" s="63" t="s">
        <v>5306</v>
      </c>
      <c r="C209" s="64">
        <v>0</v>
      </c>
      <c r="D209" s="64">
        <v>0</v>
      </c>
      <c r="E209" s="64">
        <v>0</v>
      </c>
      <c r="F209" s="64">
        <v>1</v>
      </c>
      <c r="G209" s="64">
        <v>1</v>
      </c>
      <c r="H209" s="64">
        <v>0</v>
      </c>
      <c r="I209" s="64">
        <v>0</v>
      </c>
      <c r="J209" s="64">
        <v>0</v>
      </c>
      <c r="K209" s="64">
        <v>0</v>
      </c>
      <c r="L209" s="64">
        <v>0</v>
      </c>
      <c r="M209" s="64">
        <v>0</v>
      </c>
      <c r="N209" s="64">
        <v>0</v>
      </c>
      <c r="O209" s="64">
        <f t="shared" si="6"/>
        <v>2</v>
      </c>
      <c r="P209" s="64">
        <v>1</v>
      </c>
      <c r="Q209" s="64">
        <v>0</v>
      </c>
      <c r="R209" s="64">
        <v>0</v>
      </c>
      <c r="S209" s="64">
        <v>1</v>
      </c>
      <c r="T209" s="64">
        <v>0</v>
      </c>
      <c r="U209" s="64">
        <v>0</v>
      </c>
      <c r="V209" s="64">
        <v>0</v>
      </c>
      <c r="W209" s="64">
        <v>0</v>
      </c>
      <c r="X209" s="64">
        <v>0</v>
      </c>
      <c r="Y209" s="64">
        <f t="shared" si="7"/>
        <v>2</v>
      </c>
      <c r="Z209" s="64">
        <v>0</v>
      </c>
      <c r="AA209" s="64">
        <v>1</v>
      </c>
      <c r="AB209" s="64">
        <v>1</v>
      </c>
      <c r="AC209" s="64">
        <v>1</v>
      </c>
      <c r="AD209" s="64">
        <v>1</v>
      </c>
      <c r="AE209" s="64">
        <v>0</v>
      </c>
      <c r="AF209" s="64">
        <v>1</v>
      </c>
      <c r="AG209" s="64">
        <v>1</v>
      </c>
      <c r="AH209" s="64">
        <v>0</v>
      </c>
      <c r="AI209" s="64">
        <v>1</v>
      </c>
      <c r="AJ209" s="64">
        <v>0</v>
      </c>
      <c r="AK209" s="62">
        <v>0</v>
      </c>
      <c r="AL209" s="62">
        <v>0</v>
      </c>
      <c r="AM209" s="62">
        <v>0</v>
      </c>
      <c r="AN209" s="62">
        <v>0</v>
      </c>
      <c r="AO209" s="62">
        <v>0</v>
      </c>
      <c r="AP209" s="62">
        <v>0</v>
      </c>
      <c r="AQ209" s="62">
        <v>0</v>
      </c>
    </row>
    <row r="210" spans="1:43" x14ac:dyDescent="0.25">
      <c r="A210" s="62" t="s">
        <v>5508</v>
      </c>
      <c r="B210" s="63" t="s">
        <v>5306</v>
      </c>
      <c r="C210" s="64">
        <v>0</v>
      </c>
      <c r="D210" s="64">
        <v>0</v>
      </c>
      <c r="E210" s="64">
        <v>0</v>
      </c>
      <c r="F210" s="64">
        <v>1</v>
      </c>
      <c r="G210" s="64">
        <v>1</v>
      </c>
      <c r="H210" s="64">
        <v>0</v>
      </c>
      <c r="I210" s="64">
        <v>0</v>
      </c>
      <c r="J210" s="64">
        <v>0</v>
      </c>
      <c r="K210" s="64">
        <v>0</v>
      </c>
      <c r="L210" s="64">
        <v>0</v>
      </c>
      <c r="M210" s="64">
        <v>0</v>
      </c>
      <c r="N210" s="64">
        <v>1</v>
      </c>
      <c r="O210" s="64">
        <f t="shared" si="6"/>
        <v>3</v>
      </c>
      <c r="P210" s="64">
        <v>1</v>
      </c>
      <c r="Q210" s="64">
        <v>0</v>
      </c>
      <c r="R210" s="64">
        <v>0</v>
      </c>
      <c r="S210" s="64">
        <v>1</v>
      </c>
      <c r="T210" s="64">
        <v>1</v>
      </c>
      <c r="U210" s="64">
        <v>0</v>
      </c>
      <c r="V210" s="64">
        <v>0</v>
      </c>
      <c r="W210" s="64">
        <v>0</v>
      </c>
      <c r="X210" s="64">
        <v>1</v>
      </c>
      <c r="Y210" s="64">
        <f t="shared" si="7"/>
        <v>4</v>
      </c>
      <c r="Z210" s="64">
        <v>0</v>
      </c>
      <c r="AA210" s="64">
        <v>1</v>
      </c>
      <c r="AB210" s="64">
        <v>1</v>
      </c>
      <c r="AC210" s="64">
        <v>1</v>
      </c>
      <c r="AD210" s="64">
        <v>1</v>
      </c>
      <c r="AE210" s="64">
        <v>0</v>
      </c>
      <c r="AF210" s="64">
        <v>1</v>
      </c>
      <c r="AG210" s="64">
        <v>1</v>
      </c>
      <c r="AH210" s="64">
        <v>0</v>
      </c>
      <c r="AI210" s="64">
        <v>1</v>
      </c>
      <c r="AJ210" s="64">
        <v>0</v>
      </c>
      <c r="AK210" s="62">
        <v>0</v>
      </c>
      <c r="AL210" s="62">
        <v>0</v>
      </c>
      <c r="AM210" s="62">
        <v>0</v>
      </c>
      <c r="AN210" s="62">
        <v>0</v>
      </c>
      <c r="AO210" s="62">
        <v>0</v>
      </c>
      <c r="AP210" s="62">
        <v>0</v>
      </c>
      <c r="AQ210" s="62">
        <v>0</v>
      </c>
    </row>
    <row r="211" spans="1:43" x14ac:dyDescent="0.25">
      <c r="A211" s="62" t="s">
        <v>5509</v>
      </c>
      <c r="B211" s="63" t="s">
        <v>5306</v>
      </c>
      <c r="C211" s="64">
        <v>0</v>
      </c>
      <c r="D211" s="64">
        <v>0</v>
      </c>
      <c r="E211" s="64">
        <v>0</v>
      </c>
      <c r="F211" s="64">
        <v>1</v>
      </c>
      <c r="G211" s="64">
        <v>1</v>
      </c>
      <c r="H211" s="64">
        <v>0</v>
      </c>
      <c r="I211" s="64">
        <v>0</v>
      </c>
      <c r="J211" s="64">
        <v>0</v>
      </c>
      <c r="K211" s="64">
        <v>0</v>
      </c>
      <c r="L211" s="64">
        <v>0</v>
      </c>
      <c r="M211" s="64">
        <v>0</v>
      </c>
      <c r="N211" s="64">
        <v>0</v>
      </c>
      <c r="O211" s="64">
        <f t="shared" si="6"/>
        <v>2</v>
      </c>
      <c r="P211" s="64">
        <v>1</v>
      </c>
      <c r="Q211" s="64">
        <v>0</v>
      </c>
      <c r="R211" s="64">
        <v>0</v>
      </c>
      <c r="S211" s="64">
        <v>1</v>
      </c>
      <c r="T211" s="64">
        <v>0</v>
      </c>
      <c r="U211" s="64">
        <v>0</v>
      </c>
      <c r="V211" s="64">
        <v>0</v>
      </c>
      <c r="W211" s="64">
        <v>0</v>
      </c>
      <c r="X211" s="64">
        <v>1</v>
      </c>
      <c r="Y211" s="64">
        <f t="shared" si="7"/>
        <v>3</v>
      </c>
      <c r="Z211" s="64">
        <v>0</v>
      </c>
      <c r="AA211" s="64">
        <v>1</v>
      </c>
      <c r="AB211" s="64">
        <v>1</v>
      </c>
      <c r="AC211" s="64">
        <v>1</v>
      </c>
      <c r="AD211" s="64">
        <v>1</v>
      </c>
      <c r="AE211" s="64">
        <v>0</v>
      </c>
      <c r="AF211" s="64">
        <v>1</v>
      </c>
      <c r="AG211" s="64">
        <v>1</v>
      </c>
      <c r="AH211" s="64">
        <v>0</v>
      </c>
      <c r="AI211" s="64">
        <v>1</v>
      </c>
      <c r="AJ211" s="64">
        <v>0</v>
      </c>
      <c r="AK211" s="62">
        <v>0</v>
      </c>
      <c r="AL211" s="62">
        <v>0</v>
      </c>
      <c r="AM211" s="62">
        <v>0</v>
      </c>
      <c r="AN211" s="62">
        <v>0</v>
      </c>
      <c r="AO211" s="62">
        <v>0</v>
      </c>
      <c r="AP211" s="62">
        <v>0</v>
      </c>
      <c r="AQ211" s="62">
        <v>0</v>
      </c>
    </row>
    <row r="212" spans="1:43" x14ac:dyDescent="0.25">
      <c r="A212" s="62" t="s">
        <v>5510</v>
      </c>
      <c r="B212" s="63" t="s">
        <v>5325</v>
      </c>
      <c r="C212" s="65">
        <v>0</v>
      </c>
      <c r="D212" s="65">
        <v>0</v>
      </c>
      <c r="E212" s="65">
        <v>0</v>
      </c>
      <c r="F212" s="65">
        <v>1</v>
      </c>
      <c r="G212" s="65">
        <v>1</v>
      </c>
      <c r="H212" s="65">
        <v>0</v>
      </c>
      <c r="I212" s="65">
        <v>0</v>
      </c>
      <c r="J212" s="65">
        <v>0</v>
      </c>
      <c r="K212" s="65">
        <v>0</v>
      </c>
      <c r="L212" s="65">
        <v>1</v>
      </c>
      <c r="M212" s="65">
        <v>0</v>
      </c>
      <c r="N212" s="65">
        <v>0</v>
      </c>
      <c r="O212" s="64">
        <f t="shared" si="6"/>
        <v>3</v>
      </c>
      <c r="P212" s="64">
        <v>1</v>
      </c>
      <c r="Q212" s="64">
        <v>0</v>
      </c>
      <c r="R212" s="64">
        <v>0</v>
      </c>
      <c r="S212" s="64">
        <v>1</v>
      </c>
      <c r="T212" s="64">
        <v>1</v>
      </c>
      <c r="U212" s="64">
        <v>0</v>
      </c>
      <c r="V212" s="64">
        <v>0</v>
      </c>
      <c r="W212" s="64">
        <v>0</v>
      </c>
      <c r="X212" s="64">
        <v>1</v>
      </c>
      <c r="Y212" s="64">
        <f t="shared" si="7"/>
        <v>4</v>
      </c>
      <c r="Z212" s="64">
        <v>0</v>
      </c>
      <c r="AA212" s="64">
        <v>1</v>
      </c>
      <c r="AB212" s="64">
        <v>1</v>
      </c>
      <c r="AC212" s="64">
        <v>1</v>
      </c>
      <c r="AD212" s="64">
        <v>1</v>
      </c>
      <c r="AE212" s="64">
        <v>0</v>
      </c>
      <c r="AF212" s="64">
        <v>1</v>
      </c>
      <c r="AG212" s="64">
        <v>1</v>
      </c>
      <c r="AH212" s="64">
        <v>0</v>
      </c>
      <c r="AI212" s="64">
        <v>1</v>
      </c>
      <c r="AJ212" s="64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</row>
    <row r="213" spans="1:43" x14ac:dyDescent="0.25">
      <c r="A213" s="62" t="s">
        <v>5511</v>
      </c>
      <c r="B213" s="63" t="s">
        <v>5325</v>
      </c>
      <c r="C213" s="64">
        <v>0</v>
      </c>
      <c r="D213" s="64">
        <v>0</v>
      </c>
      <c r="E213" s="64">
        <v>0</v>
      </c>
      <c r="F213" s="64">
        <v>1</v>
      </c>
      <c r="G213" s="64">
        <v>1</v>
      </c>
      <c r="H213" s="64">
        <v>0</v>
      </c>
      <c r="I213" s="64">
        <v>0</v>
      </c>
      <c r="J213" s="64">
        <v>0</v>
      </c>
      <c r="K213" s="64">
        <v>0</v>
      </c>
      <c r="L213" s="64">
        <v>0</v>
      </c>
      <c r="M213" s="64">
        <v>0</v>
      </c>
      <c r="N213" s="64">
        <v>0</v>
      </c>
      <c r="O213" s="64">
        <f t="shared" si="6"/>
        <v>2</v>
      </c>
      <c r="P213" s="64">
        <v>1</v>
      </c>
      <c r="Q213" s="64">
        <v>0</v>
      </c>
      <c r="R213" s="64">
        <v>0</v>
      </c>
      <c r="S213" s="64">
        <v>1</v>
      </c>
      <c r="T213" s="64">
        <v>1</v>
      </c>
      <c r="U213" s="64">
        <v>0</v>
      </c>
      <c r="V213" s="64">
        <v>0</v>
      </c>
      <c r="W213" s="64">
        <v>0</v>
      </c>
      <c r="X213" s="64">
        <v>1</v>
      </c>
      <c r="Y213" s="64">
        <f t="shared" si="7"/>
        <v>4</v>
      </c>
      <c r="Z213" s="64">
        <v>0</v>
      </c>
      <c r="AA213" s="64">
        <v>1</v>
      </c>
      <c r="AB213" s="64">
        <v>1</v>
      </c>
      <c r="AC213" s="64">
        <v>1</v>
      </c>
      <c r="AD213" s="64">
        <v>1</v>
      </c>
      <c r="AE213" s="64">
        <v>0</v>
      </c>
      <c r="AF213" s="64">
        <v>1</v>
      </c>
      <c r="AG213" s="64">
        <v>1</v>
      </c>
      <c r="AH213" s="64">
        <v>0</v>
      </c>
      <c r="AI213" s="64">
        <v>1</v>
      </c>
      <c r="AJ213" s="64">
        <v>0</v>
      </c>
      <c r="AK213" s="62">
        <v>0</v>
      </c>
      <c r="AL213" s="62">
        <v>0</v>
      </c>
      <c r="AM213" s="62">
        <v>0</v>
      </c>
      <c r="AN213" s="62">
        <v>0</v>
      </c>
      <c r="AO213" s="62">
        <v>0</v>
      </c>
      <c r="AP213" s="62">
        <v>0</v>
      </c>
      <c r="AQ213" s="62">
        <v>0</v>
      </c>
    </row>
    <row r="214" spans="1:43" x14ac:dyDescent="0.25">
      <c r="A214" s="62" t="s">
        <v>5512</v>
      </c>
      <c r="B214" s="63" t="s">
        <v>5325</v>
      </c>
      <c r="C214" s="64">
        <v>0</v>
      </c>
      <c r="D214" s="64">
        <v>0</v>
      </c>
      <c r="E214" s="64">
        <v>0</v>
      </c>
      <c r="F214" s="64">
        <v>1</v>
      </c>
      <c r="G214" s="64">
        <v>1</v>
      </c>
      <c r="H214" s="64">
        <v>0</v>
      </c>
      <c r="I214" s="64">
        <v>0</v>
      </c>
      <c r="J214" s="64">
        <v>0</v>
      </c>
      <c r="K214" s="64">
        <v>0</v>
      </c>
      <c r="L214" s="64">
        <v>0</v>
      </c>
      <c r="M214" s="64">
        <v>0</v>
      </c>
      <c r="N214" s="64">
        <v>0</v>
      </c>
      <c r="O214" s="64">
        <f t="shared" si="6"/>
        <v>2</v>
      </c>
      <c r="P214" s="64">
        <v>1</v>
      </c>
      <c r="Q214" s="64">
        <v>0</v>
      </c>
      <c r="R214" s="64">
        <v>0</v>
      </c>
      <c r="S214" s="64">
        <v>1</v>
      </c>
      <c r="T214" s="64">
        <v>1</v>
      </c>
      <c r="U214" s="64">
        <v>0</v>
      </c>
      <c r="V214" s="64">
        <v>0</v>
      </c>
      <c r="W214" s="64">
        <v>0</v>
      </c>
      <c r="X214" s="64">
        <v>1</v>
      </c>
      <c r="Y214" s="64">
        <f t="shared" si="7"/>
        <v>4</v>
      </c>
      <c r="Z214" s="64">
        <v>0</v>
      </c>
      <c r="AA214" s="64">
        <v>1</v>
      </c>
      <c r="AB214" s="64">
        <v>1</v>
      </c>
      <c r="AC214" s="64">
        <v>1</v>
      </c>
      <c r="AD214" s="64">
        <v>1</v>
      </c>
      <c r="AE214" s="64">
        <v>0</v>
      </c>
      <c r="AF214" s="64">
        <v>1</v>
      </c>
      <c r="AG214" s="64">
        <v>1</v>
      </c>
      <c r="AH214" s="64">
        <v>0</v>
      </c>
      <c r="AI214" s="64">
        <v>1</v>
      </c>
      <c r="AJ214" s="64">
        <v>0</v>
      </c>
      <c r="AK214" s="62">
        <v>0</v>
      </c>
      <c r="AL214" s="62">
        <v>0</v>
      </c>
      <c r="AM214" s="62">
        <v>0</v>
      </c>
      <c r="AN214" s="62">
        <v>0</v>
      </c>
      <c r="AO214" s="62">
        <v>0</v>
      </c>
      <c r="AP214" s="62">
        <v>0</v>
      </c>
      <c r="AQ214" s="62">
        <v>0</v>
      </c>
    </row>
    <row r="215" spans="1:43" x14ac:dyDescent="0.25">
      <c r="A215" s="62" t="s">
        <v>5513</v>
      </c>
      <c r="B215" s="63" t="s">
        <v>5325</v>
      </c>
      <c r="C215" s="65">
        <v>0</v>
      </c>
      <c r="D215" s="65">
        <v>0</v>
      </c>
      <c r="E215" s="65">
        <v>0</v>
      </c>
      <c r="F215" s="65">
        <v>1</v>
      </c>
      <c r="G215" s="65">
        <v>1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64">
        <f t="shared" si="6"/>
        <v>2</v>
      </c>
      <c r="P215" s="64">
        <v>1</v>
      </c>
      <c r="Q215" s="64">
        <v>0</v>
      </c>
      <c r="R215" s="64">
        <v>0</v>
      </c>
      <c r="S215" s="64">
        <v>1</v>
      </c>
      <c r="T215" s="64">
        <v>1</v>
      </c>
      <c r="U215" s="64">
        <v>0</v>
      </c>
      <c r="V215" s="64">
        <v>0</v>
      </c>
      <c r="W215" s="64">
        <v>0</v>
      </c>
      <c r="X215" s="64">
        <v>1</v>
      </c>
      <c r="Y215" s="64">
        <f t="shared" si="7"/>
        <v>4</v>
      </c>
      <c r="Z215" s="64">
        <v>0</v>
      </c>
      <c r="AA215" s="64">
        <v>1</v>
      </c>
      <c r="AB215" s="64">
        <v>1</v>
      </c>
      <c r="AC215" s="64">
        <v>1</v>
      </c>
      <c r="AD215" s="64">
        <v>1</v>
      </c>
      <c r="AE215" s="64">
        <v>0</v>
      </c>
      <c r="AF215" s="64">
        <v>1</v>
      </c>
      <c r="AG215" s="64">
        <v>1</v>
      </c>
      <c r="AH215" s="64">
        <v>0</v>
      </c>
      <c r="AI215" s="64">
        <v>1</v>
      </c>
      <c r="AJ215" s="64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</row>
    <row r="216" spans="1:43" x14ac:dyDescent="0.25">
      <c r="A216" s="62" t="s">
        <v>5514</v>
      </c>
      <c r="B216" s="63" t="s">
        <v>5325</v>
      </c>
      <c r="C216" s="65">
        <v>0</v>
      </c>
      <c r="D216" s="65">
        <v>0</v>
      </c>
      <c r="E216" s="65">
        <v>1</v>
      </c>
      <c r="F216" s="65">
        <v>1</v>
      </c>
      <c r="G216" s="65">
        <v>1</v>
      </c>
      <c r="H216" s="65">
        <v>1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0</v>
      </c>
      <c r="O216" s="64">
        <f t="shared" si="6"/>
        <v>4</v>
      </c>
      <c r="P216" s="64">
        <v>1</v>
      </c>
      <c r="Q216" s="64">
        <v>0</v>
      </c>
      <c r="R216" s="64">
        <v>0</v>
      </c>
      <c r="S216" s="64">
        <v>1</v>
      </c>
      <c r="T216" s="64">
        <v>1</v>
      </c>
      <c r="U216" s="64">
        <v>0</v>
      </c>
      <c r="V216" s="64">
        <v>0</v>
      </c>
      <c r="W216" s="64">
        <v>0</v>
      </c>
      <c r="X216" s="64">
        <v>1</v>
      </c>
      <c r="Y216" s="64">
        <f t="shared" si="7"/>
        <v>4</v>
      </c>
      <c r="Z216" s="64">
        <v>0</v>
      </c>
      <c r="AA216" s="64">
        <v>1</v>
      </c>
      <c r="AB216" s="64">
        <v>1</v>
      </c>
      <c r="AC216" s="64">
        <v>1</v>
      </c>
      <c r="AD216" s="64">
        <v>1</v>
      </c>
      <c r="AE216" s="64">
        <v>0</v>
      </c>
      <c r="AF216" s="64">
        <v>1</v>
      </c>
      <c r="AG216" s="64">
        <v>1</v>
      </c>
      <c r="AH216" s="64">
        <v>0</v>
      </c>
      <c r="AI216" s="64">
        <v>1</v>
      </c>
      <c r="AJ216" s="64">
        <v>0</v>
      </c>
      <c r="AK216" s="62">
        <v>0</v>
      </c>
      <c r="AL216" s="62">
        <v>0</v>
      </c>
      <c r="AM216" s="62">
        <v>0</v>
      </c>
      <c r="AN216" s="62">
        <v>0</v>
      </c>
      <c r="AO216" s="62">
        <v>0</v>
      </c>
      <c r="AP216" s="62">
        <v>0</v>
      </c>
      <c r="AQ216" s="62">
        <v>0</v>
      </c>
    </row>
    <row r="217" spans="1:43" x14ac:dyDescent="0.25">
      <c r="A217" s="62" t="s">
        <v>5515</v>
      </c>
      <c r="B217" s="63" t="s">
        <v>5325</v>
      </c>
      <c r="C217" s="64">
        <v>0</v>
      </c>
      <c r="D217" s="64">
        <v>0</v>
      </c>
      <c r="E217" s="64">
        <v>0</v>
      </c>
      <c r="F217" s="64">
        <v>1</v>
      </c>
      <c r="G217" s="64">
        <v>1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f t="shared" si="6"/>
        <v>2</v>
      </c>
      <c r="P217" s="64">
        <v>1</v>
      </c>
      <c r="Q217" s="64">
        <v>0</v>
      </c>
      <c r="R217" s="64">
        <v>0</v>
      </c>
      <c r="S217" s="64">
        <v>1</v>
      </c>
      <c r="T217" s="64">
        <v>1</v>
      </c>
      <c r="U217" s="64">
        <v>0</v>
      </c>
      <c r="V217" s="64">
        <v>0</v>
      </c>
      <c r="W217" s="64">
        <v>0</v>
      </c>
      <c r="X217" s="64">
        <v>1</v>
      </c>
      <c r="Y217" s="64">
        <f t="shared" si="7"/>
        <v>4</v>
      </c>
      <c r="Z217" s="64">
        <v>0</v>
      </c>
      <c r="AA217" s="64">
        <v>1</v>
      </c>
      <c r="AB217" s="64">
        <v>1</v>
      </c>
      <c r="AC217" s="64">
        <v>0</v>
      </c>
      <c r="AD217" s="64">
        <v>1</v>
      </c>
      <c r="AE217" s="64">
        <v>0</v>
      </c>
      <c r="AF217" s="64">
        <v>1</v>
      </c>
      <c r="AG217" s="64">
        <v>1</v>
      </c>
      <c r="AH217" s="64">
        <v>0</v>
      </c>
      <c r="AI217" s="64">
        <v>1</v>
      </c>
      <c r="AJ217" s="64">
        <v>0</v>
      </c>
      <c r="AK217" s="62">
        <v>0</v>
      </c>
      <c r="AL217" s="62">
        <v>0</v>
      </c>
      <c r="AM217" s="62">
        <v>0</v>
      </c>
      <c r="AN217" s="62">
        <v>0</v>
      </c>
      <c r="AO217" s="62">
        <v>0</v>
      </c>
      <c r="AP217" s="62">
        <v>0</v>
      </c>
      <c r="AQ217" s="62">
        <v>0</v>
      </c>
    </row>
    <row r="218" spans="1:43" x14ac:dyDescent="0.25">
      <c r="A218" s="62" t="s">
        <v>5516</v>
      </c>
      <c r="B218" s="63" t="s">
        <v>5325</v>
      </c>
      <c r="C218" s="64">
        <v>0</v>
      </c>
      <c r="D218" s="64">
        <v>0</v>
      </c>
      <c r="E218" s="64">
        <v>0</v>
      </c>
      <c r="F218" s="64">
        <v>0</v>
      </c>
      <c r="G218" s="64">
        <v>1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f t="shared" si="6"/>
        <v>1</v>
      </c>
      <c r="P218" s="64">
        <v>1</v>
      </c>
      <c r="Q218" s="64">
        <v>0</v>
      </c>
      <c r="R218" s="64">
        <v>0</v>
      </c>
      <c r="S218" s="64">
        <v>1</v>
      </c>
      <c r="T218" s="64">
        <v>1</v>
      </c>
      <c r="U218" s="64">
        <v>0</v>
      </c>
      <c r="V218" s="64">
        <v>0</v>
      </c>
      <c r="W218" s="64">
        <v>0</v>
      </c>
      <c r="X218" s="64">
        <v>1</v>
      </c>
      <c r="Y218" s="64">
        <f t="shared" si="7"/>
        <v>4</v>
      </c>
      <c r="Z218" s="64">
        <v>0</v>
      </c>
      <c r="AA218" s="64">
        <v>1</v>
      </c>
      <c r="AB218" s="64">
        <v>1</v>
      </c>
      <c r="AC218" s="64">
        <v>1</v>
      </c>
      <c r="AD218" s="64">
        <v>1</v>
      </c>
      <c r="AE218" s="64">
        <v>0</v>
      </c>
      <c r="AF218" s="64">
        <v>1</v>
      </c>
      <c r="AG218" s="64">
        <v>1</v>
      </c>
      <c r="AH218" s="64">
        <v>0</v>
      </c>
      <c r="AI218" s="64">
        <v>1</v>
      </c>
      <c r="AJ218" s="64">
        <v>0</v>
      </c>
      <c r="AK218" s="62">
        <v>0</v>
      </c>
      <c r="AL218" s="62">
        <v>0</v>
      </c>
      <c r="AM218" s="62">
        <v>0</v>
      </c>
      <c r="AN218" s="62">
        <v>0</v>
      </c>
      <c r="AO218" s="62">
        <v>0</v>
      </c>
      <c r="AP218" s="62">
        <v>0</v>
      </c>
      <c r="AQ218" s="62">
        <v>0</v>
      </c>
    </row>
    <row r="219" spans="1:43" x14ac:dyDescent="0.25">
      <c r="A219" s="62" t="s">
        <v>5517</v>
      </c>
      <c r="B219" s="63" t="s">
        <v>5325</v>
      </c>
      <c r="C219" s="65">
        <v>0</v>
      </c>
      <c r="D219" s="65">
        <v>0</v>
      </c>
      <c r="E219" s="65">
        <v>0</v>
      </c>
      <c r="F219" s="65">
        <v>1</v>
      </c>
      <c r="G219" s="65">
        <v>1</v>
      </c>
      <c r="H219" s="65">
        <v>0</v>
      </c>
      <c r="I219" s="65">
        <v>0</v>
      </c>
      <c r="J219" s="65">
        <v>0</v>
      </c>
      <c r="K219" s="65">
        <v>0</v>
      </c>
      <c r="L219" s="65">
        <v>0</v>
      </c>
      <c r="M219" s="65">
        <v>0</v>
      </c>
      <c r="N219" s="65">
        <v>0</v>
      </c>
      <c r="O219" s="64">
        <f t="shared" si="6"/>
        <v>2</v>
      </c>
      <c r="P219" s="64">
        <v>1</v>
      </c>
      <c r="Q219" s="64">
        <v>0</v>
      </c>
      <c r="R219" s="64">
        <v>0</v>
      </c>
      <c r="S219" s="64">
        <v>1</v>
      </c>
      <c r="T219" s="64">
        <v>1</v>
      </c>
      <c r="U219" s="64">
        <v>0</v>
      </c>
      <c r="V219" s="64">
        <v>0</v>
      </c>
      <c r="W219" s="64">
        <v>0</v>
      </c>
      <c r="X219" s="64">
        <v>1</v>
      </c>
      <c r="Y219" s="64">
        <f t="shared" si="7"/>
        <v>4</v>
      </c>
      <c r="Z219" s="64">
        <v>0</v>
      </c>
      <c r="AA219" s="64">
        <v>1</v>
      </c>
      <c r="AB219" s="64">
        <v>1</v>
      </c>
      <c r="AC219" s="64">
        <v>1</v>
      </c>
      <c r="AD219" s="64">
        <v>1</v>
      </c>
      <c r="AE219" s="64">
        <v>0</v>
      </c>
      <c r="AF219" s="64">
        <v>1</v>
      </c>
      <c r="AG219" s="64">
        <v>1</v>
      </c>
      <c r="AH219" s="64">
        <v>0</v>
      </c>
      <c r="AI219" s="64">
        <v>1</v>
      </c>
      <c r="AJ219" s="64">
        <v>0</v>
      </c>
      <c r="AK219" s="62">
        <v>0</v>
      </c>
      <c r="AL219" s="62">
        <v>0</v>
      </c>
      <c r="AM219" s="62">
        <v>0</v>
      </c>
      <c r="AN219" s="62">
        <v>0</v>
      </c>
      <c r="AO219" s="62">
        <v>0</v>
      </c>
      <c r="AP219" s="62">
        <v>0</v>
      </c>
      <c r="AQ219" s="62">
        <v>0</v>
      </c>
    </row>
    <row r="220" spans="1:43" x14ac:dyDescent="0.25">
      <c r="A220" s="62" t="s">
        <v>5518</v>
      </c>
      <c r="B220" s="63" t="s">
        <v>5325</v>
      </c>
      <c r="C220" s="65">
        <v>0</v>
      </c>
      <c r="D220" s="65">
        <v>0</v>
      </c>
      <c r="E220" s="65">
        <v>0</v>
      </c>
      <c r="F220" s="65">
        <v>0</v>
      </c>
      <c r="G220" s="65">
        <v>0</v>
      </c>
      <c r="H220" s="65">
        <v>0</v>
      </c>
      <c r="I220" s="65">
        <v>0</v>
      </c>
      <c r="J220" s="65">
        <v>0</v>
      </c>
      <c r="K220" s="65">
        <v>0</v>
      </c>
      <c r="L220" s="65">
        <v>1</v>
      </c>
      <c r="M220" s="65">
        <v>0</v>
      </c>
      <c r="N220" s="65">
        <v>0</v>
      </c>
      <c r="O220" s="64">
        <f t="shared" si="6"/>
        <v>1</v>
      </c>
      <c r="P220" s="64">
        <v>1</v>
      </c>
      <c r="Q220" s="64">
        <v>0</v>
      </c>
      <c r="R220" s="64">
        <v>0</v>
      </c>
      <c r="S220" s="64">
        <v>1</v>
      </c>
      <c r="T220" s="64">
        <v>1</v>
      </c>
      <c r="U220" s="64">
        <v>0</v>
      </c>
      <c r="V220" s="64">
        <v>0</v>
      </c>
      <c r="W220" s="64">
        <v>0</v>
      </c>
      <c r="X220" s="64">
        <v>1</v>
      </c>
      <c r="Y220" s="64">
        <f t="shared" si="7"/>
        <v>4</v>
      </c>
      <c r="Z220" s="64">
        <v>0</v>
      </c>
      <c r="AA220" s="64">
        <v>1</v>
      </c>
      <c r="AB220" s="64">
        <v>1</v>
      </c>
      <c r="AC220" s="64">
        <v>1</v>
      </c>
      <c r="AD220" s="64">
        <v>1</v>
      </c>
      <c r="AE220" s="64">
        <v>0</v>
      </c>
      <c r="AF220" s="64">
        <v>1</v>
      </c>
      <c r="AG220" s="64">
        <v>1</v>
      </c>
      <c r="AH220" s="64">
        <v>0</v>
      </c>
      <c r="AI220" s="64">
        <v>1</v>
      </c>
      <c r="AJ220" s="64">
        <v>0</v>
      </c>
      <c r="AK220" s="62">
        <v>0</v>
      </c>
      <c r="AL220" s="62">
        <v>0</v>
      </c>
      <c r="AM220" s="62">
        <v>0</v>
      </c>
      <c r="AN220" s="62">
        <v>0</v>
      </c>
      <c r="AO220" s="62">
        <v>0</v>
      </c>
      <c r="AP220" s="62">
        <v>0</v>
      </c>
      <c r="AQ220" s="62">
        <v>0</v>
      </c>
    </row>
    <row r="221" spans="1:43" x14ac:dyDescent="0.25">
      <c r="A221" s="62" t="s">
        <v>5519</v>
      </c>
      <c r="B221" s="63" t="s">
        <v>5325</v>
      </c>
      <c r="C221" s="65">
        <v>0</v>
      </c>
      <c r="D221" s="65">
        <v>0</v>
      </c>
      <c r="E221" s="65">
        <v>0</v>
      </c>
      <c r="F221" s="65">
        <v>1</v>
      </c>
      <c r="G221" s="65">
        <v>1</v>
      </c>
      <c r="H221" s="65">
        <v>0</v>
      </c>
      <c r="I221" s="65">
        <v>0</v>
      </c>
      <c r="J221" s="65">
        <v>0</v>
      </c>
      <c r="K221" s="65">
        <v>0</v>
      </c>
      <c r="L221" s="65">
        <v>0</v>
      </c>
      <c r="M221" s="65">
        <v>0</v>
      </c>
      <c r="N221" s="65">
        <v>0</v>
      </c>
      <c r="O221" s="64">
        <f t="shared" si="6"/>
        <v>2</v>
      </c>
      <c r="P221" s="64">
        <v>1</v>
      </c>
      <c r="Q221" s="64">
        <v>0</v>
      </c>
      <c r="R221" s="64">
        <v>0</v>
      </c>
      <c r="S221" s="64">
        <v>1</v>
      </c>
      <c r="T221" s="64">
        <v>1</v>
      </c>
      <c r="U221" s="64">
        <v>0</v>
      </c>
      <c r="V221" s="64">
        <v>0</v>
      </c>
      <c r="W221" s="64">
        <v>0</v>
      </c>
      <c r="X221" s="64">
        <v>1</v>
      </c>
      <c r="Y221" s="64">
        <f t="shared" si="7"/>
        <v>4</v>
      </c>
      <c r="Z221" s="64">
        <v>0</v>
      </c>
      <c r="AA221" s="64">
        <v>1</v>
      </c>
      <c r="AB221" s="64">
        <v>1</v>
      </c>
      <c r="AC221" s="64">
        <v>1</v>
      </c>
      <c r="AD221" s="64">
        <v>1</v>
      </c>
      <c r="AE221" s="64">
        <v>0</v>
      </c>
      <c r="AF221" s="64">
        <v>1</v>
      </c>
      <c r="AG221" s="64">
        <v>1</v>
      </c>
      <c r="AH221" s="64">
        <v>1</v>
      </c>
      <c r="AI221" s="64">
        <v>1</v>
      </c>
      <c r="AJ221" s="64">
        <v>0</v>
      </c>
      <c r="AK221" s="62">
        <v>0</v>
      </c>
      <c r="AL221" s="62">
        <v>0</v>
      </c>
      <c r="AM221" s="62">
        <v>0</v>
      </c>
      <c r="AN221" s="62">
        <v>0</v>
      </c>
      <c r="AO221" s="62">
        <v>0</v>
      </c>
      <c r="AP221" s="62">
        <v>0</v>
      </c>
      <c r="AQ221" s="62">
        <v>0</v>
      </c>
    </row>
    <row r="222" spans="1:43" x14ac:dyDescent="0.25">
      <c r="A222" s="62" t="s">
        <v>5520</v>
      </c>
      <c r="B222" s="63" t="s">
        <v>5325</v>
      </c>
      <c r="C222" s="64">
        <v>0</v>
      </c>
      <c r="D222" s="64">
        <v>0</v>
      </c>
      <c r="E222" s="64">
        <v>0</v>
      </c>
      <c r="F222" s="64">
        <v>1</v>
      </c>
      <c r="G222" s="64">
        <v>1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4">
        <v>0</v>
      </c>
      <c r="O222" s="64">
        <f t="shared" si="6"/>
        <v>2</v>
      </c>
      <c r="P222" s="64">
        <v>0</v>
      </c>
      <c r="Q222" s="64">
        <v>0</v>
      </c>
      <c r="R222" s="64">
        <v>0</v>
      </c>
      <c r="S222" s="64">
        <v>1</v>
      </c>
      <c r="T222" s="64">
        <v>0</v>
      </c>
      <c r="U222" s="64">
        <v>0</v>
      </c>
      <c r="V222" s="64">
        <v>0</v>
      </c>
      <c r="W222" s="64">
        <v>0</v>
      </c>
      <c r="X222" s="64">
        <v>0</v>
      </c>
      <c r="Y222" s="64">
        <f t="shared" si="7"/>
        <v>1</v>
      </c>
      <c r="Z222" s="64">
        <v>0</v>
      </c>
      <c r="AA222" s="64">
        <v>1</v>
      </c>
      <c r="AB222" s="64">
        <v>1</v>
      </c>
      <c r="AC222" s="64">
        <v>0</v>
      </c>
      <c r="AD222" s="64">
        <v>1</v>
      </c>
      <c r="AE222" s="64">
        <v>0</v>
      </c>
      <c r="AF222" s="64">
        <v>1</v>
      </c>
      <c r="AG222" s="64">
        <v>1</v>
      </c>
      <c r="AH222" s="64">
        <v>0</v>
      </c>
      <c r="AI222" s="64">
        <v>1</v>
      </c>
      <c r="AJ222" s="64">
        <v>0</v>
      </c>
      <c r="AK222" s="62">
        <v>0</v>
      </c>
      <c r="AL222" s="62">
        <v>0</v>
      </c>
      <c r="AM222" s="62">
        <v>0</v>
      </c>
      <c r="AN222" s="62">
        <v>0</v>
      </c>
      <c r="AO222" s="62">
        <v>0</v>
      </c>
      <c r="AP222" s="62">
        <v>0</v>
      </c>
      <c r="AQ222" s="62">
        <v>0</v>
      </c>
    </row>
    <row r="223" spans="1:43" x14ac:dyDescent="0.25">
      <c r="A223" s="62" t="s">
        <v>5521</v>
      </c>
      <c r="B223" s="63" t="s">
        <v>5325</v>
      </c>
      <c r="C223" s="64">
        <v>0</v>
      </c>
      <c r="D223" s="64">
        <v>0</v>
      </c>
      <c r="E223" s="64">
        <v>0</v>
      </c>
      <c r="F223" s="64">
        <v>1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v>0</v>
      </c>
      <c r="O223" s="64">
        <f t="shared" si="6"/>
        <v>1</v>
      </c>
      <c r="P223" s="64">
        <v>1</v>
      </c>
      <c r="Q223" s="64">
        <v>0</v>
      </c>
      <c r="R223" s="64">
        <v>0</v>
      </c>
      <c r="S223" s="64">
        <v>1</v>
      </c>
      <c r="T223" s="64">
        <v>0</v>
      </c>
      <c r="U223" s="64">
        <v>0</v>
      </c>
      <c r="V223" s="64">
        <v>0</v>
      </c>
      <c r="W223" s="64">
        <v>0</v>
      </c>
      <c r="X223" s="64">
        <v>0</v>
      </c>
      <c r="Y223" s="64">
        <f t="shared" si="7"/>
        <v>2</v>
      </c>
      <c r="Z223" s="64">
        <v>0</v>
      </c>
      <c r="AA223" s="64">
        <v>1</v>
      </c>
      <c r="AB223" s="64">
        <v>1</v>
      </c>
      <c r="AC223" s="64">
        <v>1</v>
      </c>
      <c r="AD223" s="64">
        <v>1</v>
      </c>
      <c r="AE223" s="64">
        <v>0</v>
      </c>
      <c r="AF223" s="64">
        <v>1</v>
      </c>
      <c r="AG223" s="64">
        <v>1</v>
      </c>
      <c r="AH223" s="64">
        <v>0</v>
      </c>
      <c r="AI223" s="64">
        <v>1</v>
      </c>
      <c r="AJ223" s="64">
        <v>0</v>
      </c>
      <c r="AK223" s="62">
        <v>0</v>
      </c>
      <c r="AL223" s="62">
        <v>0</v>
      </c>
      <c r="AM223" s="62">
        <v>0</v>
      </c>
      <c r="AN223" s="62">
        <v>0</v>
      </c>
      <c r="AO223" s="62">
        <v>0</v>
      </c>
      <c r="AP223" s="62">
        <v>0</v>
      </c>
      <c r="AQ223" s="62">
        <v>0</v>
      </c>
    </row>
    <row r="224" spans="1:43" x14ac:dyDescent="0.25">
      <c r="A224" s="62" t="s">
        <v>5522</v>
      </c>
      <c r="B224" s="63" t="s">
        <v>5325</v>
      </c>
      <c r="C224" s="65">
        <v>0</v>
      </c>
      <c r="D224" s="65">
        <v>0</v>
      </c>
      <c r="E224" s="65">
        <v>0</v>
      </c>
      <c r="F224" s="65">
        <v>1</v>
      </c>
      <c r="G224" s="65">
        <v>1</v>
      </c>
      <c r="H224" s="65">
        <v>0</v>
      </c>
      <c r="I224" s="65">
        <v>0</v>
      </c>
      <c r="J224" s="65">
        <v>0</v>
      </c>
      <c r="K224" s="65">
        <v>0</v>
      </c>
      <c r="L224" s="65">
        <v>0</v>
      </c>
      <c r="M224" s="65">
        <v>0</v>
      </c>
      <c r="N224" s="65">
        <v>0</v>
      </c>
      <c r="O224" s="64">
        <f t="shared" si="6"/>
        <v>2</v>
      </c>
      <c r="P224" s="64">
        <v>1</v>
      </c>
      <c r="Q224" s="64">
        <v>0</v>
      </c>
      <c r="R224" s="64">
        <v>0</v>
      </c>
      <c r="S224" s="64">
        <v>1</v>
      </c>
      <c r="T224" s="64">
        <v>1</v>
      </c>
      <c r="U224" s="64">
        <v>0</v>
      </c>
      <c r="V224" s="64">
        <v>0</v>
      </c>
      <c r="W224" s="64">
        <v>0</v>
      </c>
      <c r="X224" s="64">
        <v>1</v>
      </c>
      <c r="Y224" s="64">
        <f t="shared" si="7"/>
        <v>4</v>
      </c>
      <c r="Z224" s="64">
        <v>0</v>
      </c>
      <c r="AA224" s="64">
        <v>1</v>
      </c>
      <c r="AB224" s="64">
        <v>1</v>
      </c>
      <c r="AC224" s="64">
        <v>1</v>
      </c>
      <c r="AD224" s="64">
        <v>1</v>
      </c>
      <c r="AE224" s="64">
        <v>0</v>
      </c>
      <c r="AF224" s="64">
        <v>1</v>
      </c>
      <c r="AG224" s="64">
        <v>1</v>
      </c>
      <c r="AH224" s="64">
        <v>1</v>
      </c>
      <c r="AI224" s="64">
        <v>1</v>
      </c>
      <c r="AJ224" s="64">
        <v>0</v>
      </c>
      <c r="AK224" s="62">
        <v>0</v>
      </c>
      <c r="AL224" s="62">
        <v>0</v>
      </c>
      <c r="AM224" s="62">
        <v>0</v>
      </c>
      <c r="AN224" s="62">
        <v>0</v>
      </c>
      <c r="AO224" s="62">
        <v>0</v>
      </c>
      <c r="AP224" s="62">
        <v>0</v>
      </c>
      <c r="AQ224" s="62">
        <v>0</v>
      </c>
    </row>
    <row r="225" spans="1:43" x14ac:dyDescent="0.25">
      <c r="A225" s="62" t="s">
        <v>5523</v>
      </c>
      <c r="B225" s="63" t="s">
        <v>5325</v>
      </c>
      <c r="C225" s="64">
        <v>0</v>
      </c>
      <c r="D225" s="64">
        <v>0</v>
      </c>
      <c r="E225" s="64">
        <v>0</v>
      </c>
      <c r="F225" s="64">
        <v>0</v>
      </c>
      <c r="G225" s="64">
        <v>1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v>0</v>
      </c>
      <c r="O225" s="64">
        <f t="shared" si="6"/>
        <v>1</v>
      </c>
      <c r="P225" s="64">
        <v>1</v>
      </c>
      <c r="Q225" s="64">
        <v>0</v>
      </c>
      <c r="R225" s="64">
        <v>0</v>
      </c>
      <c r="S225" s="64">
        <v>1</v>
      </c>
      <c r="T225" s="64">
        <v>1</v>
      </c>
      <c r="U225" s="64">
        <v>0</v>
      </c>
      <c r="V225" s="64">
        <v>0</v>
      </c>
      <c r="W225" s="64">
        <v>0</v>
      </c>
      <c r="X225" s="64">
        <v>1</v>
      </c>
      <c r="Y225" s="64">
        <f t="shared" si="7"/>
        <v>4</v>
      </c>
      <c r="Z225" s="64">
        <v>0</v>
      </c>
      <c r="AA225" s="64">
        <v>1</v>
      </c>
      <c r="AB225" s="64">
        <v>1</v>
      </c>
      <c r="AC225" s="64">
        <v>1</v>
      </c>
      <c r="AD225" s="64">
        <v>1</v>
      </c>
      <c r="AE225" s="64">
        <v>0</v>
      </c>
      <c r="AF225" s="64">
        <v>1</v>
      </c>
      <c r="AG225" s="64">
        <v>1</v>
      </c>
      <c r="AH225" s="64">
        <v>0</v>
      </c>
      <c r="AI225" s="64">
        <v>1</v>
      </c>
      <c r="AJ225" s="64">
        <v>0</v>
      </c>
      <c r="AK225" s="62">
        <v>0</v>
      </c>
      <c r="AL225" s="62">
        <v>0</v>
      </c>
      <c r="AM225" s="62">
        <v>0</v>
      </c>
      <c r="AN225" s="62">
        <v>0</v>
      </c>
      <c r="AO225" s="62">
        <v>0</v>
      </c>
      <c r="AP225" s="62">
        <v>0</v>
      </c>
      <c r="AQ225" s="62">
        <v>0</v>
      </c>
    </row>
    <row r="226" spans="1:43" x14ac:dyDescent="0.25">
      <c r="A226" s="62" t="s">
        <v>5524</v>
      </c>
      <c r="B226" s="63" t="s">
        <v>5325</v>
      </c>
      <c r="C226" s="65">
        <v>0</v>
      </c>
      <c r="D226" s="65">
        <v>0</v>
      </c>
      <c r="E226" s="65">
        <v>0</v>
      </c>
      <c r="F226" s="65">
        <v>1</v>
      </c>
      <c r="G226" s="65">
        <v>0</v>
      </c>
      <c r="H226" s="65">
        <v>0</v>
      </c>
      <c r="I226" s="65">
        <v>0</v>
      </c>
      <c r="J226" s="65">
        <v>0</v>
      </c>
      <c r="K226" s="65">
        <v>0</v>
      </c>
      <c r="L226" s="65">
        <v>0</v>
      </c>
      <c r="M226" s="65">
        <v>0</v>
      </c>
      <c r="N226" s="65">
        <v>0</v>
      </c>
      <c r="O226" s="64">
        <f t="shared" si="6"/>
        <v>1</v>
      </c>
      <c r="P226" s="64">
        <v>1</v>
      </c>
      <c r="Q226" s="64">
        <v>0</v>
      </c>
      <c r="R226" s="64">
        <v>0</v>
      </c>
      <c r="S226" s="64">
        <v>1</v>
      </c>
      <c r="T226" s="64">
        <v>1</v>
      </c>
      <c r="U226" s="64">
        <v>0</v>
      </c>
      <c r="V226" s="64">
        <v>0</v>
      </c>
      <c r="W226" s="64">
        <v>0</v>
      </c>
      <c r="X226" s="64">
        <v>1</v>
      </c>
      <c r="Y226" s="64">
        <f t="shared" si="7"/>
        <v>4</v>
      </c>
      <c r="Z226" s="64">
        <v>0</v>
      </c>
      <c r="AA226" s="64">
        <v>1</v>
      </c>
      <c r="AB226" s="64">
        <v>1</v>
      </c>
      <c r="AC226" s="64">
        <v>1</v>
      </c>
      <c r="AD226" s="64">
        <v>1</v>
      </c>
      <c r="AE226" s="64">
        <v>0</v>
      </c>
      <c r="AF226" s="64">
        <v>1</v>
      </c>
      <c r="AG226" s="64">
        <v>1</v>
      </c>
      <c r="AH226" s="64">
        <v>0</v>
      </c>
      <c r="AI226" s="64">
        <v>1</v>
      </c>
      <c r="AJ226" s="64">
        <v>0</v>
      </c>
      <c r="AK226" s="62">
        <v>0</v>
      </c>
      <c r="AL226" s="62">
        <v>0</v>
      </c>
      <c r="AM226" s="62">
        <v>0</v>
      </c>
      <c r="AN226" s="62">
        <v>0</v>
      </c>
      <c r="AO226" s="62">
        <v>0</v>
      </c>
      <c r="AP226" s="62">
        <v>0</v>
      </c>
      <c r="AQ226" s="62">
        <v>0</v>
      </c>
    </row>
    <row r="227" spans="1:43" x14ac:dyDescent="0.25">
      <c r="A227" s="62" t="s">
        <v>5525</v>
      </c>
      <c r="B227" s="63" t="s">
        <v>5325</v>
      </c>
      <c r="C227" s="65">
        <v>0</v>
      </c>
      <c r="D227" s="65">
        <v>0</v>
      </c>
      <c r="E227" s="65">
        <v>0</v>
      </c>
      <c r="F227" s="65">
        <v>1</v>
      </c>
      <c r="G227" s="65">
        <v>1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4">
        <f t="shared" si="6"/>
        <v>2</v>
      </c>
      <c r="P227" s="64">
        <v>1</v>
      </c>
      <c r="Q227" s="64">
        <v>0</v>
      </c>
      <c r="R227" s="64">
        <v>0</v>
      </c>
      <c r="S227" s="64">
        <v>1</v>
      </c>
      <c r="T227" s="64">
        <v>1</v>
      </c>
      <c r="U227" s="64">
        <v>0</v>
      </c>
      <c r="V227" s="64">
        <v>0</v>
      </c>
      <c r="W227" s="64">
        <v>0</v>
      </c>
      <c r="X227" s="64">
        <v>1</v>
      </c>
      <c r="Y227" s="64">
        <f t="shared" si="7"/>
        <v>4</v>
      </c>
      <c r="Z227" s="64">
        <v>0</v>
      </c>
      <c r="AA227" s="64">
        <v>1</v>
      </c>
      <c r="AB227" s="64">
        <v>1</v>
      </c>
      <c r="AC227" s="64">
        <v>1</v>
      </c>
      <c r="AD227" s="64">
        <v>1</v>
      </c>
      <c r="AE227" s="64">
        <v>0</v>
      </c>
      <c r="AF227" s="64">
        <v>1</v>
      </c>
      <c r="AG227" s="64">
        <v>1</v>
      </c>
      <c r="AH227" s="64">
        <v>1</v>
      </c>
      <c r="AI227" s="64">
        <v>1</v>
      </c>
      <c r="AJ227" s="64">
        <v>0</v>
      </c>
      <c r="AK227" s="62">
        <v>0</v>
      </c>
      <c r="AL227" s="62">
        <v>0</v>
      </c>
      <c r="AM227" s="62">
        <v>0</v>
      </c>
      <c r="AN227" s="62">
        <v>0</v>
      </c>
      <c r="AO227" s="62">
        <v>0</v>
      </c>
      <c r="AP227" s="62">
        <v>0</v>
      </c>
      <c r="AQ227" s="62">
        <v>0</v>
      </c>
    </row>
    <row r="228" spans="1:43" x14ac:dyDescent="0.25">
      <c r="A228" s="62" t="s">
        <v>5526</v>
      </c>
      <c r="B228" s="63" t="s">
        <v>5325</v>
      </c>
      <c r="C228" s="65">
        <v>0</v>
      </c>
      <c r="D228" s="65">
        <v>0</v>
      </c>
      <c r="E228" s="65">
        <v>0</v>
      </c>
      <c r="F228" s="65">
        <v>1</v>
      </c>
      <c r="G228" s="65">
        <v>1</v>
      </c>
      <c r="H228" s="65">
        <v>0</v>
      </c>
      <c r="I228" s="65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64">
        <f t="shared" si="6"/>
        <v>2</v>
      </c>
      <c r="P228" s="64">
        <v>1</v>
      </c>
      <c r="Q228" s="64">
        <v>0</v>
      </c>
      <c r="R228" s="64">
        <v>0</v>
      </c>
      <c r="S228" s="64">
        <v>1</v>
      </c>
      <c r="T228" s="64">
        <v>1</v>
      </c>
      <c r="U228" s="64">
        <v>0</v>
      </c>
      <c r="V228" s="64">
        <v>0</v>
      </c>
      <c r="W228" s="64">
        <v>0</v>
      </c>
      <c r="X228" s="64">
        <v>1</v>
      </c>
      <c r="Y228" s="64">
        <f t="shared" si="7"/>
        <v>4</v>
      </c>
      <c r="Z228" s="64">
        <v>0</v>
      </c>
      <c r="AA228" s="64">
        <v>1</v>
      </c>
      <c r="AB228" s="64">
        <v>1</v>
      </c>
      <c r="AC228" s="64">
        <v>0</v>
      </c>
      <c r="AD228" s="64">
        <v>1</v>
      </c>
      <c r="AE228" s="64">
        <v>0</v>
      </c>
      <c r="AF228" s="64">
        <v>1</v>
      </c>
      <c r="AG228" s="64">
        <v>1</v>
      </c>
      <c r="AH228" s="64">
        <v>0</v>
      </c>
      <c r="AI228" s="64">
        <v>1</v>
      </c>
      <c r="AJ228" s="64">
        <v>0</v>
      </c>
      <c r="AK228" s="62">
        <v>0</v>
      </c>
      <c r="AL228" s="62">
        <v>0</v>
      </c>
      <c r="AM228" s="62">
        <v>0</v>
      </c>
      <c r="AN228" s="62">
        <v>0</v>
      </c>
      <c r="AO228" s="62">
        <v>0</v>
      </c>
      <c r="AP228" s="62">
        <v>0</v>
      </c>
      <c r="AQ228" s="62">
        <v>0</v>
      </c>
    </row>
    <row r="229" spans="1:43" x14ac:dyDescent="0.25">
      <c r="A229" s="62" t="s">
        <v>5527</v>
      </c>
      <c r="B229" s="63" t="s">
        <v>5325</v>
      </c>
      <c r="C229" s="65">
        <v>0</v>
      </c>
      <c r="D229" s="65">
        <v>0</v>
      </c>
      <c r="E229" s="65">
        <v>0</v>
      </c>
      <c r="F229" s="65">
        <v>1</v>
      </c>
      <c r="G229" s="65">
        <v>1</v>
      </c>
      <c r="H229" s="65">
        <v>0</v>
      </c>
      <c r="I229" s="65">
        <v>0</v>
      </c>
      <c r="J229" s="65">
        <v>0</v>
      </c>
      <c r="K229" s="65">
        <v>0</v>
      </c>
      <c r="L229" s="65">
        <v>0</v>
      </c>
      <c r="M229" s="65">
        <v>0</v>
      </c>
      <c r="N229" s="65">
        <v>0</v>
      </c>
      <c r="O229" s="64">
        <f t="shared" si="6"/>
        <v>2</v>
      </c>
      <c r="P229" s="64">
        <v>1</v>
      </c>
      <c r="Q229" s="64">
        <v>0</v>
      </c>
      <c r="R229" s="64">
        <v>0</v>
      </c>
      <c r="S229" s="64">
        <v>1</v>
      </c>
      <c r="T229" s="64">
        <v>1</v>
      </c>
      <c r="U229" s="64">
        <v>0</v>
      </c>
      <c r="V229" s="64">
        <v>0</v>
      </c>
      <c r="W229" s="64">
        <v>0</v>
      </c>
      <c r="X229" s="64">
        <v>1</v>
      </c>
      <c r="Y229" s="64">
        <f t="shared" si="7"/>
        <v>4</v>
      </c>
      <c r="Z229" s="64">
        <v>0</v>
      </c>
      <c r="AA229" s="64">
        <v>1</v>
      </c>
      <c r="AB229" s="64">
        <v>1</v>
      </c>
      <c r="AC229" s="64">
        <v>1</v>
      </c>
      <c r="AD229" s="64">
        <v>1</v>
      </c>
      <c r="AE229" s="64">
        <v>0</v>
      </c>
      <c r="AF229" s="64">
        <v>1</v>
      </c>
      <c r="AG229" s="64">
        <v>1</v>
      </c>
      <c r="AH229" s="64">
        <v>0</v>
      </c>
      <c r="AI229" s="64">
        <v>1</v>
      </c>
      <c r="AJ229" s="64">
        <v>0</v>
      </c>
      <c r="AK229" s="62">
        <v>0</v>
      </c>
      <c r="AL229" s="62">
        <v>0</v>
      </c>
      <c r="AM229" s="62">
        <v>0</v>
      </c>
      <c r="AN229" s="62">
        <v>0</v>
      </c>
      <c r="AO229" s="62">
        <v>0</v>
      </c>
      <c r="AP229" s="62">
        <v>0</v>
      </c>
      <c r="AQ229" s="62">
        <v>0</v>
      </c>
    </row>
    <row r="230" spans="1:43" x14ac:dyDescent="0.25">
      <c r="A230" s="62" t="s">
        <v>5528</v>
      </c>
      <c r="B230" s="63" t="s">
        <v>5325</v>
      </c>
      <c r="C230" s="64">
        <v>0</v>
      </c>
      <c r="D230" s="64">
        <v>0</v>
      </c>
      <c r="E230" s="64">
        <v>0</v>
      </c>
      <c r="F230" s="64">
        <v>1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v>0</v>
      </c>
      <c r="O230" s="64">
        <f t="shared" si="6"/>
        <v>1</v>
      </c>
      <c r="P230" s="64">
        <v>1</v>
      </c>
      <c r="Q230" s="64">
        <v>0</v>
      </c>
      <c r="R230" s="64">
        <v>0</v>
      </c>
      <c r="S230" s="64">
        <v>1</v>
      </c>
      <c r="T230" s="64">
        <v>0</v>
      </c>
      <c r="U230" s="64">
        <v>0</v>
      </c>
      <c r="V230" s="64">
        <v>0</v>
      </c>
      <c r="W230" s="64">
        <v>0</v>
      </c>
      <c r="X230" s="64">
        <v>1</v>
      </c>
      <c r="Y230" s="64">
        <f t="shared" si="7"/>
        <v>3</v>
      </c>
      <c r="Z230" s="64">
        <v>0</v>
      </c>
      <c r="AA230" s="64">
        <v>1</v>
      </c>
      <c r="AB230" s="64">
        <v>1</v>
      </c>
      <c r="AC230" s="64">
        <v>0</v>
      </c>
      <c r="AD230" s="64">
        <v>1</v>
      </c>
      <c r="AE230" s="64">
        <v>0</v>
      </c>
      <c r="AF230" s="64">
        <v>1</v>
      </c>
      <c r="AG230" s="64">
        <v>1</v>
      </c>
      <c r="AH230" s="64">
        <v>0</v>
      </c>
      <c r="AI230" s="64">
        <v>1</v>
      </c>
      <c r="AJ230" s="64">
        <v>0</v>
      </c>
      <c r="AK230" s="62">
        <v>0</v>
      </c>
      <c r="AL230" s="62">
        <v>0</v>
      </c>
      <c r="AM230" s="62">
        <v>0</v>
      </c>
      <c r="AN230" s="62">
        <v>0</v>
      </c>
      <c r="AO230" s="62">
        <v>0</v>
      </c>
      <c r="AP230" s="62">
        <v>0</v>
      </c>
      <c r="AQ230" s="62">
        <v>0</v>
      </c>
    </row>
    <row r="231" spans="1:43" x14ac:dyDescent="0.25">
      <c r="A231" s="62" t="s">
        <v>5529</v>
      </c>
      <c r="B231" s="63" t="s">
        <v>5325</v>
      </c>
      <c r="C231" s="64">
        <v>0</v>
      </c>
      <c r="D231" s="64">
        <v>0</v>
      </c>
      <c r="E231" s="64">
        <v>0</v>
      </c>
      <c r="F231" s="64">
        <v>1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f t="shared" si="6"/>
        <v>1</v>
      </c>
      <c r="P231" s="64">
        <v>1</v>
      </c>
      <c r="Q231" s="64">
        <v>0</v>
      </c>
      <c r="R231" s="64">
        <v>0</v>
      </c>
      <c r="S231" s="64">
        <v>1</v>
      </c>
      <c r="T231" s="64">
        <v>0</v>
      </c>
      <c r="U231" s="64">
        <v>0</v>
      </c>
      <c r="V231" s="64">
        <v>0</v>
      </c>
      <c r="W231" s="64">
        <v>0</v>
      </c>
      <c r="X231" s="64">
        <v>1</v>
      </c>
      <c r="Y231" s="64">
        <f t="shared" si="7"/>
        <v>3</v>
      </c>
      <c r="Z231" s="64">
        <v>0</v>
      </c>
      <c r="AA231" s="64">
        <v>1</v>
      </c>
      <c r="AB231" s="64">
        <v>1</v>
      </c>
      <c r="AC231" s="64">
        <v>0</v>
      </c>
      <c r="AD231" s="64">
        <v>1</v>
      </c>
      <c r="AE231" s="64">
        <v>0</v>
      </c>
      <c r="AF231" s="64">
        <v>1</v>
      </c>
      <c r="AG231" s="64">
        <v>1</v>
      </c>
      <c r="AH231" s="64">
        <v>0</v>
      </c>
      <c r="AI231" s="64">
        <v>1</v>
      </c>
      <c r="AJ231" s="64">
        <v>0</v>
      </c>
      <c r="AK231" s="62">
        <v>0</v>
      </c>
      <c r="AL231" s="62">
        <v>0</v>
      </c>
      <c r="AM231" s="62">
        <v>0</v>
      </c>
      <c r="AN231" s="62">
        <v>0</v>
      </c>
      <c r="AO231" s="62">
        <v>0</v>
      </c>
      <c r="AP231" s="62">
        <v>0</v>
      </c>
      <c r="AQ231" s="62">
        <v>0</v>
      </c>
    </row>
    <row r="232" spans="1:43" x14ac:dyDescent="0.25">
      <c r="A232" s="62" t="s">
        <v>5530</v>
      </c>
      <c r="B232" s="63" t="s">
        <v>5325</v>
      </c>
      <c r="C232" s="64">
        <v>0</v>
      </c>
      <c r="D232" s="64">
        <v>0</v>
      </c>
      <c r="E232" s="64">
        <v>0</v>
      </c>
      <c r="F232" s="64">
        <v>1</v>
      </c>
      <c r="G232" s="64">
        <v>1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f t="shared" si="6"/>
        <v>2</v>
      </c>
      <c r="P232" s="64">
        <v>1</v>
      </c>
      <c r="Q232" s="64">
        <v>0</v>
      </c>
      <c r="R232" s="64">
        <v>0</v>
      </c>
      <c r="S232" s="64">
        <v>1</v>
      </c>
      <c r="T232" s="64">
        <v>1</v>
      </c>
      <c r="U232" s="64">
        <v>0</v>
      </c>
      <c r="V232" s="64">
        <v>0</v>
      </c>
      <c r="W232" s="64">
        <v>0</v>
      </c>
      <c r="X232" s="64">
        <v>1</v>
      </c>
      <c r="Y232" s="64">
        <f t="shared" si="7"/>
        <v>4</v>
      </c>
      <c r="Z232" s="64">
        <v>0</v>
      </c>
      <c r="AA232" s="64">
        <v>1</v>
      </c>
      <c r="AB232" s="64">
        <v>1</v>
      </c>
      <c r="AC232" s="64">
        <v>1</v>
      </c>
      <c r="AD232" s="64">
        <v>1</v>
      </c>
      <c r="AE232" s="64">
        <v>0</v>
      </c>
      <c r="AF232" s="64">
        <v>1</v>
      </c>
      <c r="AG232" s="64">
        <v>1</v>
      </c>
      <c r="AH232" s="64">
        <v>0</v>
      </c>
      <c r="AI232" s="64">
        <v>1</v>
      </c>
      <c r="AJ232" s="64">
        <v>0</v>
      </c>
      <c r="AK232" s="62">
        <v>0</v>
      </c>
      <c r="AL232" s="62">
        <v>0</v>
      </c>
      <c r="AM232" s="62">
        <v>0</v>
      </c>
      <c r="AN232" s="62">
        <v>0</v>
      </c>
      <c r="AO232" s="62">
        <v>0</v>
      </c>
      <c r="AP232" s="62">
        <v>0</v>
      </c>
      <c r="AQ232" s="62">
        <v>0</v>
      </c>
    </row>
    <row r="233" spans="1:43" x14ac:dyDescent="0.25">
      <c r="A233" s="62" t="s">
        <v>5531</v>
      </c>
      <c r="B233" s="63" t="s">
        <v>5325</v>
      </c>
      <c r="C233" s="65">
        <v>0</v>
      </c>
      <c r="D233" s="65">
        <v>0</v>
      </c>
      <c r="E233" s="65">
        <v>0</v>
      </c>
      <c r="F233" s="65">
        <v>1</v>
      </c>
      <c r="G233" s="65">
        <v>0</v>
      </c>
      <c r="H233" s="65">
        <v>0</v>
      </c>
      <c r="I233" s="65">
        <v>0</v>
      </c>
      <c r="J233" s="65">
        <v>0</v>
      </c>
      <c r="K233" s="65">
        <v>0</v>
      </c>
      <c r="L233" s="65">
        <v>0</v>
      </c>
      <c r="M233" s="65">
        <v>0</v>
      </c>
      <c r="N233" s="65">
        <v>0</v>
      </c>
      <c r="O233" s="64">
        <f t="shared" si="6"/>
        <v>1</v>
      </c>
      <c r="P233" s="64">
        <v>1</v>
      </c>
      <c r="Q233" s="64">
        <v>0</v>
      </c>
      <c r="R233" s="64">
        <v>0</v>
      </c>
      <c r="S233" s="64">
        <v>1</v>
      </c>
      <c r="T233" s="64">
        <v>1</v>
      </c>
      <c r="U233" s="64">
        <v>0</v>
      </c>
      <c r="V233" s="64">
        <v>0</v>
      </c>
      <c r="W233" s="64">
        <v>0</v>
      </c>
      <c r="X233" s="64">
        <v>1</v>
      </c>
      <c r="Y233" s="64">
        <f t="shared" si="7"/>
        <v>4</v>
      </c>
      <c r="Z233" s="64">
        <v>0</v>
      </c>
      <c r="AA233" s="64">
        <v>1</v>
      </c>
      <c r="AB233" s="64">
        <v>1</v>
      </c>
      <c r="AC233" s="64">
        <v>1</v>
      </c>
      <c r="AD233" s="64">
        <v>1</v>
      </c>
      <c r="AE233" s="64">
        <v>0</v>
      </c>
      <c r="AF233" s="64">
        <v>1</v>
      </c>
      <c r="AG233" s="64">
        <v>1</v>
      </c>
      <c r="AH233" s="64">
        <v>0</v>
      </c>
      <c r="AI233" s="64">
        <v>1</v>
      </c>
      <c r="AJ233" s="64">
        <v>0</v>
      </c>
      <c r="AK233" s="62">
        <v>0</v>
      </c>
      <c r="AL233" s="62">
        <v>0</v>
      </c>
      <c r="AM233" s="62">
        <v>0</v>
      </c>
      <c r="AN233" s="62">
        <v>0</v>
      </c>
      <c r="AO233" s="62">
        <v>0</v>
      </c>
      <c r="AP233" s="62">
        <v>0</v>
      </c>
      <c r="AQ233" s="62">
        <v>0</v>
      </c>
    </row>
    <row r="234" spans="1:43" x14ac:dyDescent="0.25">
      <c r="A234" s="62" t="s">
        <v>5532</v>
      </c>
      <c r="B234" s="63" t="s">
        <v>5325</v>
      </c>
      <c r="C234" s="64">
        <v>0</v>
      </c>
      <c r="D234" s="64">
        <v>0</v>
      </c>
      <c r="E234" s="64">
        <v>0</v>
      </c>
      <c r="F234" s="64">
        <v>1</v>
      </c>
      <c r="G234" s="64">
        <v>1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v>0</v>
      </c>
      <c r="O234" s="64">
        <f t="shared" si="6"/>
        <v>2</v>
      </c>
      <c r="P234" s="64">
        <v>1</v>
      </c>
      <c r="Q234" s="64">
        <v>0</v>
      </c>
      <c r="R234" s="64">
        <v>0</v>
      </c>
      <c r="S234" s="64">
        <v>1</v>
      </c>
      <c r="T234" s="64">
        <v>1</v>
      </c>
      <c r="U234" s="64">
        <v>0</v>
      </c>
      <c r="V234" s="64">
        <v>0</v>
      </c>
      <c r="W234" s="64">
        <v>0</v>
      </c>
      <c r="X234" s="64">
        <v>1</v>
      </c>
      <c r="Y234" s="64">
        <f t="shared" si="7"/>
        <v>4</v>
      </c>
      <c r="Z234" s="64">
        <v>0</v>
      </c>
      <c r="AA234" s="64">
        <v>1</v>
      </c>
      <c r="AB234" s="64">
        <v>1</v>
      </c>
      <c r="AC234" s="64">
        <v>1</v>
      </c>
      <c r="AD234" s="64">
        <v>1</v>
      </c>
      <c r="AE234" s="64">
        <v>0</v>
      </c>
      <c r="AF234" s="64">
        <v>1</v>
      </c>
      <c r="AG234" s="64">
        <v>1</v>
      </c>
      <c r="AH234" s="64">
        <v>0</v>
      </c>
      <c r="AI234" s="64">
        <v>1</v>
      </c>
      <c r="AJ234" s="64">
        <v>0</v>
      </c>
      <c r="AK234" s="62">
        <v>0</v>
      </c>
      <c r="AL234" s="62">
        <v>0</v>
      </c>
      <c r="AM234" s="62">
        <v>0</v>
      </c>
      <c r="AN234" s="62">
        <v>0</v>
      </c>
      <c r="AO234" s="62">
        <v>0</v>
      </c>
      <c r="AP234" s="62">
        <v>0</v>
      </c>
      <c r="AQ234" s="62">
        <v>0</v>
      </c>
    </row>
    <row r="235" spans="1:43" x14ac:dyDescent="0.25">
      <c r="A235" s="62" t="s">
        <v>5533</v>
      </c>
      <c r="B235" s="63" t="s">
        <v>5325</v>
      </c>
      <c r="C235" s="65">
        <v>0</v>
      </c>
      <c r="D235" s="65">
        <v>0</v>
      </c>
      <c r="E235" s="65">
        <v>0</v>
      </c>
      <c r="F235" s="65">
        <v>1</v>
      </c>
      <c r="G235" s="65">
        <v>1</v>
      </c>
      <c r="H235" s="65">
        <v>0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4">
        <f t="shared" si="6"/>
        <v>2</v>
      </c>
      <c r="P235" s="64">
        <v>1</v>
      </c>
      <c r="Q235" s="64">
        <v>0</v>
      </c>
      <c r="R235" s="64">
        <v>0</v>
      </c>
      <c r="S235" s="64">
        <v>1</v>
      </c>
      <c r="T235" s="64">
        <v>1</v>
      </c>
      <c r="U235" s="64">
        <v>0</v>
      </c>
      <c r="V235" s="64">
        <v>0</v>
      </c>
      <c r="W235" s="64">
        <v>0</v>
      </c>
      <c r="X235" s="64">
        <v>1</v>
      </c>
      <c r="Y235" s="64">
        <f t="shared" si="7"/>
        <v>4</v>
      </c>
      <c r="Z235" s="64">
        <v>0</v>
      </c>
      <c r="AA235" s="64">
        <v>1</v>
      </c>
      <c r="AB235" s="64">
        <v>1</v>
      </c>
      <c r="AC235" s="64">
        <v>1</v>
      </c>
      <c r="AD235" s="64">
        <v>1</v>
      </c>
      <c r="AE235" s="64">
        <v>0</v>
      </c>
      <c r="AF235" s="64">
        <v>1</v>
      </c>
      <c r="AG235" s="64">
        <v>1</v>
      </c>
      <c r="AH235" s="64">
        <v>1</v>
      </c>
      <c r="AI235" s="64">
        <v>1</v>
      </c>
      <c r="AJ235" s="64">
        <v>0</v>
      </c>
      <c r="AK235" s="62">
        <v>0</v>
      </c>
      <c r="AL235" s="62">
        <v>0</v>
      </c>
      <c r="AM235" s="62">
        <v>0</v>
      </c>
      <c r="AN235" s="62">
        <v>0</v>
      </c>
      <c r="AO235" s="62">
        <v>0</v>
      </c>
      <c r="AP235" s="62">
        <v>0</v>
      </c>
      <c r="AQ235" s="62">
        <v>0</v>
      </c>
    </row>
    <row r="236" spans="1:43" x14ac:dyDescent="0.25">
      <c r="A236" s="62" t="s">
        <v>5534</v>
      </c>
      <c r="B236" s="63" t="s">
        <v>5325</v>
      </c>
      <c r="C236" s="65">
        <v>0</v>
      </c>
      <c r="D236" s="65">
        <v>0</v>
      </c>
      <c r="E236" s="65">
        <v>0</v>
      </c>
      <c r="F236" s="65">
        <v>1</v>
      </c>
      <c r="G236" s="65">
        <v>0</v>
      </c>
      <c r="H236" s="65">
        <v>0</v>
      </c>
      <c r="I236" s="65">
        <v>0</v>
      </c>
      <c r="J236" s="65">
        <v>0</v>
      </c>
      <c r="K236" s="65">
        <v>0</v>
      </c>
      <c r="L236" s="65">
        <v>0</v>
      </c>
      <c r="M236" s="65">
        <v>0</v>
      </c>
      <c r="N236" s="65">
        <v>0</v>
      </c>
      <c r="O236" s="64">
        <f t="shared" si="6"/>
        <v>1</v>
      </c>
      <c r="P236" s="64">
        <v>1</v>
      </c>
      <c r="Q236" s="64">
        <v>0</v>
      </c>
      <c r="R236" s="64">
        <v>0</v>
      </c>
      <c r="S236" s="64">
        <v>1</v>
      </c>
      <c r="T236" s="64">
        <v>1</v>
      </c>
      <c r="U236" s="64">
        <v>0</v>
      </c>
      <c r="V236" s="64">
        <v>0</v>
      </c>
      <c r="W236" s="64">
        <v>0</v>
      </c>
      <c r="X236" s="64">
        <v>1</v>
      </c>
      <c r="Y236" s="64">
        <f t="shared" si="7"/>
        <v>4</v>
      </c>
      <c r="Z236" s="64">
        <v>0</v>
      </c>
      <c r="AA236" s="64">
        <v>1</v>
      </c>
      <c r="AB236" s="64">
        <v>1</v>
      </c>
      <c r="AC236" s="64">
        <v>1</v>
      </c>
      <c r="AD236" s="64">
        <v>1</v>
      </c>
      <c r="AE236" s="64">
        <v>0</v>
      </c>
      <c r="AF236" s="64">
        <v>1</v>
      </c>
      <c r="AG236" s="64">
        <v>1</v>
      </c>
      <c r="AH236" s="64">
        <v>0</v>
      </c>
      <c r="AI236" s="64">
        <v>1</v>
      </c>
      <c r="AJ236" s="64">
        <v>0</v>
      </c>
      <c r="AK236" s="62">
        <v>0</v>
      </c>
      <c r="AL236" s="62">
        <v>0</v>
      </c>
      <c r="AM236" s="62">
        <v>0</v>
      </c>
      <c r="AN236" s="62">
        <v>0</v>
      </c>
      <c r="AO236" s="62">
        <v>0</v>
      </c>
      <c r="AP236" s="62">
        <v>0</v>
      </c>
      <c r="AQ236" s="62">
        <v>0</v>
      </c>
    </row>
    <row r="237" spans="1:43" x14ac:dyDescent="0.25">
      <c r="A237" s="62" t="s">
        <v>5535</v>
      </c>
      <c r="B237" s="63" t="s">
        <v>5325</v>
      </c>
      <c r="C237" s="65">
        <v>0</v>
      </c>
      <c r="D237" s="65">
        <v>0</v>
      </c>
      <c r="E237" s="65">
        <v>0</v>
      </c>
      <c r="F237" s="65">
        <v>1</v>
      </c>
      <c r="G237" s="65">
        <v>1</v>
      </c>
      <c r="H237" s="65">
        <v>0</v>
      </c>
      <c r="I237" s="65">
        <v>0</v>
      </c>
      <c r="J237" s="65">
        <v>1</v>
      </c>
      <c r="K237" s="65">
        <v>0</v>
      </c>
      <c r="L237" s="65">
        <v>0</v>
      </c>
      <c r="M237" s="65">
        <v>0</v>
      </c>
      <c r="N237" s="65">
        <v>1</v>
      </c>
      <c r="O237" s="64">
        <f t="shared" si="6"/>
        <v>4</v>
      </c>
      <c r="P237" s="64">
        <v>1</v>
      </c>
      <c r="Q237" s="64">
        <v>0</v>
      </c>
      <c r="R237" s="64">
        <v>0</v>
      </c>
      <c r="S237" s="64">
        <v>1</v>
      </c>
      <c r="T237" s="64">
        <v>1</v>
      </c>
      <c r="U237" s="64">
        <v>0</v>
      </c>
      <c r="V237" s="64">
        <v>0</v>
      </c>
      <c r="W237" s="64">
        <v>0</v>
      </c>
      <c r="X237" s="64">
        <v>1</v>
      </c>
      <c r="Y237" s="64">
        <f t="shared" si="7"/>
        <v>4</v>
      </c>
      <c r="Z237" s="64">
        <v>0</v>
      </c>
      <c r="AA237" s="64">
        <v>1</v>
      </c>
      <c r="AB237" s="64">
        <v>1</v>
      </c>
      <c r="AC237" s="64">
        <v>1</v>
      </c>
      <c r="AD237" s="64">
        <v>1</v>
      </c>
      <c r="AE237" s="64">
        <v>0</v>
      </c>
      <c r="AF237" s="64">
        <v>1</v>
      </c>
      <c r="AG237" s="64">
        <v>1</v>
      </c>
      <c r="AH237" s="64">
        <v>0</v>
      </c>
      <c r="AI237" s="64">
        <v>1</v>
      </c>
      <c r="AJ237" s="64">
        <v>0</v>
      </c>
      <c r="AK237" s="62">
        <v>0</v>
      </c>
      <c r="AL237" s="62">
        <v>0</v>
      </c>
      <c r="AM237" s="62">
        <v>0</v>
      </c>
      <c r="AN237" s="62">
        <v>0</v>
      </c>
      <c r="AO237" s="62">
        <v>0</v>
      </c>
      <c r="AP237" s="62">
        <v>0</v>
      </c>
      <c r="AQ237" s="62">
        <v>0</v>
      </c>
    </row>
    <row r="238" spans="1:43" x14ac:dyDescent="0.25">
      <c r="A238" s="62" t="s">
        <v>5536</v>
      </c>
      <c r="B238" s="63" t="s">
        <v>5325</v>
      </c>
      <c r="C238" s="65">
        <v>0</v>
      </c>
      <c r="D238" s="65">
        <v>0</v>
      </c>
      <c r="E238" s="65">
        <v>0</v>
      </c>
      <c r="F238" s="65">
        <v>1</v>
      </c>
      <c r="G238" s="65">
        <v>0</v>
      </c>
      <c r="H238" s="65">
        <v>0</v>
      </c>
      <c r="I238" s="65">
        <v>0</v>
      </c>
      <c r="J238" s="65">
        <v>0</v>
      </c>
      <c r="K238" s="65">
        <v>0</v>
      </c>
      <c r="L238" s="65">
        <v>0</v>
      </c>
      <c r="M238" s="65">
        <v>0</v>
      </c>
      <c r="N238" s="65">
        <v>0</v>
      </c>
      <c r="O238" s="64">
        <f t="shared" si="6"/>
        <v>1</v>
      </c>
      <c r="P238" s="64">
        <v>1</v>
      </c>
      <c r="Q238" s="64">
        <v>0</v>
      </c>
      <c r="R238" s="64">
        <v>0</v>
      </c>
      <c r="S238" s="64">
        <v>1</v>
      </c>
      <c r="T238" s="64">
        <v>1</v>
      </c>
      <c r="U238" s="64">
        <v>0</v>
      </c>
      <c r="V238" s="64">
        <v>0</v>
      </c>
      <c r="W238" s="64">
        <v>0</v>
      </c>
      <c r="X238" s="64">
        <v>1</v>
      </c>
      <c r="Y238" s="64">
        <f t="shared" si="7"/>
        <v>4</v>
      </c>
      <c r="Z238" s="64">
        <v>0</v>
      </c>
      <c r="AA238" s="64">
        <v>1</v>
      </c>
      <c r="AB238" s="64">
        <v>1</v>
      </c>
      <c r="AC238" s="64">
        <v>1</v>
      </c>
      <c r="AD238" s="64">
        <v>1</v>
      </c>
      <c r="AE238" s="64">
        <v>0</v>
      </c>
      <c r="AF238" s="64">
        <v>1</v>
      </c>
      <c r="AG238" s="64">
        <v>1</v>
      </c>
      <c r="AH238" s="64">
        <v>1</v>
      </c>
      <c r="AI238" s="64">
        <v>1</v>
      </c>
      <c r="AJ238" s="64">
        <v>0</v>
      </c>
      <c r="AK238" s="62">
        <v>0</v>
      </c>
      <c r="AL238" s="62">
        <v>0</v>
      </c>
      <c r="AM238" s="62">
        <v>0</v>
      </c>
      <c r="AN238" s="62">
        <v>0</v>
      </c>
      <c r="AO238" s="62">
        <v>0</v>
      </c>
      <c r="AP238" s="62">
        <v>0</v>
      </c>
      <c r="AQ238" s="62">
        <v>0</v>
      </c>
    </row>
    <row r="239" spans="1:43" x14ac:dyDescent="0.25">
      <c r="A239" s="62" t="s">
        <v>5537</v>
      </c>
      <c r="B239" s="63" t="s">
        <v>5306</v>
      </c>
      <c r="C239" s="64">
        <v>0</v>
      </c>
      <c r="D239" s="64">
        <v>0</v>
      </c>
      <c r="E239" s="64">
        <v>0</v>
      </c>
      <c r="F239" s="64">
        <v>1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f t="shared" si="6"/>
        <v>1</v>
      </c>
      <c r="P239" s="64">
        <v>1</v>
      </c>
      <c r="Q239" s="64">
        <v>0</v>
      </c>
      <c r="R239" s="64">
        <v>0</v>
      </c>
      <c r="S239" s="64">
        <v>1</v>
      </c>
      <c r="T239" s="64">
        <v>1</v>
      </c>
      <c r="U239" s="64">
        <v>0</v>
      </c>
      <c r="V239" s="64">
        <v>0</v>
      </c>
      <c r="W239" s="64">
        <v>0</v>
      </c>
      <c r="X239" s="64">
        <v>1</v>
      </c>
      <c r="Y239" s="64">
        <f t="shared" si="7"/>
        <v>4</v>
      </c>
      <c r="Z239" s="64">
        <v>0</v>
      </c>
      <c r="AA239" s="64">
        <v>1</v>
      </c>
      <c r="AB239" s="64">
        <v>1</v>
      </c>
      <c r="AC239" s="64">
        <v>1</v>
      </c>
      <c r="AD239" s="64">
        <v>1</v>
      </c>
      <c r="AE239" s="64">
        <v>0</v>
      </c>
      <c r="AF239" s="64">
        <v>1</v>
      </c>
      <c r="AG239" s="64">
        <v>1</v>
      </c>
      <c r="AH239" s="64">
        <v>0</v>
      </c>
      <c r="AI239" s="64">
        <v>1</v>
      </c>
      <c r="AJ239" s="64">
        <v>0</v>
      </c>
      <c r="AK239" s="62">
        <v>0</v>
      </c>
      <c r="AL239" s="62">
        <v>1</v>
      </c>
      <c r="AM239" s="62">
        <v>0</v>
      </c>
      <c r="AN239" s="62">
        <v>0</v>
      </c>
      <c r="AO239" s="62">
        <v>0</v>
      </c>
      <c r="AP239" s="62">
        <v>0</v>
      </c>
      <c r="AQ239" s="62">
        <v>0</v>
      </c>
    </row>
    <row r="240" spans="1:43" x14ac:dyDescent="0.25">
      <c r="A240" s="62" t="s">
        <v>5538</v>
      </c>
      <c r="B240" s="63" t="s">
        <v>5306</v>
      </c>
      <c r="C240" s="64">
        <v>0</v>
      </c>
      <c r="D240" s="64">
        <v>0</v>
      </c>
      <c r="E240" s="64">
        <v>0</v>
      </c>
      <c r="F240" s="64">
        <v>1</v>
      </c>
      <c r="G240" s="64">
        <v>1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v>1</v>
      </c>
      <c r="O240" s="64">
        <f t="shared" si="6"/>
        <v>3</v>
      </c>
      <c r="P240" s="64">
        <v>1</v>
      </c>
      <c r="Q240" s="64">
        <v>0</v>
      </c>
      <c r="R240" s="64">
        <v>0</v>
      </c>
      <c r="S240" s="64">
        <v>1</v>
      </c>
      <c r="T240" s="64">
        <v>1</v>
      </c>
      <c r="U240" s="64">
        <v>0</v>
      </c>
      <c r="V240" s="64">
        <v>0</v>
      </c>
      <c r="W240" s="64">
        <v>0</v>
      </c>
      <c r="X240" s="64">
        <v>1</v>
      </c>
      <c r="Y240" s="64">
        <f t="shared" si="7"/>
        <v>4</v>
      </c>
      <c r="Z240" s="64">
        <v>0</v>
      </c>
      <c r="AA240" s="64">
        <v>1</v>
      </c>
      <c r="AB240" s="64">
        <v>1</v>
      </c>
      <c r="AC240" s="64">
        <v>1</v>
      </c>
      <c r="AD240" s="64">
        <v>1</v>
      </c>
      <c r="AE240" s="64">
        <v>0</v>
      </c>
      <c r="AF240" s="64">
        <v>1</v>
      </c>
      <c r="AG240" s="64">
        <v>1</v>
      </c>
      <c r="AH240" s="64">
        <v>0</v>
      </c>
      <c r="AI240" s="64">
        <v>1</v>
      </c>
      <c r="AJ240" s="64">
        <v>0</v>
      </c>
      <c r="AK240" s="62">
        <v>0</v>
      </c>
      <c r="AL240" s="62">
        <v>0</v>
      </c>
      <c r="AM240" s="62">
        <v>0</v>
      </c>
      <c r="AN240" s="62">
        <v>0</v>
      </c>
      <c r="AO240" s="62">
        <v>0</v>
      </c>
      <c r="AP240" s="62">
        <v>0</v>
      </c>
      <c r="AQ240" s="62">
        <v>0</v>
      </c>
    </row>
    <row r="241" spans="1:43" x14ac:dyDescent="0.25">
      <c r="A241" s="62" t="s">
        <v>5539</v>
      </c>
      <c r="B241" s="63" t="s">
        <v>5325</v>
      </c>
      <c r="C241" s="64">
        <v>0</v>
      </c>
      <c r="D241" s="64">
        <v>0</v>
      </c>
      <c r="E241" s="64">
        <v>0</v>
      </c>
      <c r="F241" s="64">
        <v>1</v>
      </c>
      <c r="G241" s="64">
        <v>1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v>0</v>
      </c>
      <c r="O241" s="64">
        <f t="shared" si="6"/>
        <v>2</v>
      </c>
      <c r="P241" s="64">
        <v>1</v>
      </c>
      <c r="Q241" s="64">
        <v>0</v>
      </c>
      <c r="R241" s="64">
        <v>0</v>
      </c>
      <c r="S241" s="64">
        <v>1</v>
      </c>
      <c r="T241" s="64">
        <v>0</v>
      </c>
      <c r="U241" s="64">
        <v>0</v>
      </c>
      <c r="V241" s="64">
        <v>0</v>
      </c>
      <c r="W241" s="64">
        <v>0</v>
      </c>
      <c r="X241" s="64">
        <v>1</v>
      </c>
      <c r="Y241" s="64">
        <f t="shared" si="7"/>
        <v>3</v>
      </c>
      <c r="Z241" s="64">
        <v>0</v>
      </c>
      <c r="AA241" s="64">
        <v>1</v>
      </c>
      <c r="AB241" s="64">
        <v>1</v>
      </c>
      <c r="AC241" s="64">
        <v>0</v>
      </c>
      <c r="AD241" s="64">
        <v>1</v>
      </c>
      <c r="AE241" s="64">
        <v>0</v>
      </c>
      <c r="AF241" s="64">
        <v>1</v>
      </c>
      <c r="AG241" s="64">
        <v>1</v>
      </c>
      <c r="AH241" s="64">
        <v>0</v>
      </c>
      <c r="AI241" s="64">
        <v>1</v>
      </c>
      <c r="AJ241" s="64">
        <v>0</v>
      </c>
      <c r="AK241" s="62">
        <v>0</v>
      </c>
      <c r="AL241" s="62">
        <v>0</v>
      </c>
      <c r="AM241" s="62">
        <v>0</v>
      </c>
      <c r="AN241" s="62">
        <v>0</v>
      </c>
      <c r="AO241" s="62">
        <v>0</v>
      </c>
      <c r="AP241" s="62">
        <v>0</v>
      </c>
      <c r="AQ241" s="62">
        <v>0</v>
      </c>
    </row>
    <row r="242" spans="1:43" x14ac:dyDescent="0.25">
      <c r="A242" s="62" t="s">
        <v>5540</v>
      </c>
      <c r="B242" s="63" t="s">
        <v>5325</v>
      </c>
      <c r="C242" s="65">
        <v>0</v>
      </c>
      <c r="D242" s="65">
        <v>0</v>
      </c>
      <c r="E242" s="65">
        <v>0</v>
      </c>
      <c r="F242" s="65">
        <v>1</v>
      </c>
      <c r="G242" s="65">
        <v>1</v>
      </c>
      <c r="H242" s="65">
        <v>1</v>
      </c>
      <c r="I242" s="65">
        <v>0</v>
      </c>
      <c r="J242" s="65">
        <v>0</v>
      </c>
      <c r="K242" s="65">
        <v>0</v>
      </c>
      <c r="L242" s="65">
        <v>0</v>
      </c>
      <c r="M242" s="65">
        <v>0</v>
      </c>
      <c r="N242" s="65">
        <v>0</v>
      </c>
      <c r="O242" s="64">
        <f t="shared" si="6"/>
        <v>3</v>
      </c>
      <c r="P242" s="64">
        <v>1</v>
      </c>
      <c r="Q242" s="64">
        <v>0</v>
      </c>
      <c r="R242" s="64">
        <v>0</v>
      </c>
      <c r="S242" s="64">
        <v>1</v>
      </c>
      <c r="T242" s="64">
        <v>0</v>
      </c>
      <c r="U242" s="64">
        <v>0</v>
      </c>
      <c r="V242" s="64">
        <v>1</v>
      </c>
      <c r="W242" s="64">
        <v>0</v>
      </c>
      <c r="X242" s="64">
        <v>1</v>
      </c>
      <c r="Y242" s="64">
        <f t="shared" si="7"/>
        <v>4</v>
      </c>
      <c r="Z242" s="64">
        <v>0</v>
      </c>
      <c r="AA242" s="64">
        <v>1</v>
      </c>
      <c r="AB242" s="64">
        <v>1</v>
      </c>
      <c r="AC242" s="64">
        <v>1</v>
      </c>
      <c r="AD242" s="64">
        <v>1</v>
      </c>
      <c r="AE242" s="64">
        <v>0</v>
      </c>
      <c r="AF242" s="64">
        <v>1</v>
      </c>
      <c r="AG242" s="64">
        <v>1</v>
      </c>
      <c r="AH242" s="64">
        <v>0</v>
      </c>
      <c r="AI242" s="64">
        <v>1</v>
      </c>
      <c r="AJ242" s="64">
        <v>0</v>
      </c>
      <c r="AK242" s="62">
        <v>0</v>
      </c>
      <c r="AL242" s="62">
        <v>0</v>
      </c>
      <c r="AM242" s="62">
        <v>0</v>
      </c>
      <c r="AN242" s="62">
        <v>0</v>
      </c>
      <c r="AO242" s="62">
        <v>0</v>
      </c>
      <c r="AP242" s="62">
        <v>0</v>
      </c>
      <c r="AQ242" s="62">
        <v>0</v>
      </c>
    </row>
    <row r="243" spans="1:43" x14ac:dyDescent="0.25">
      <c r="A243" s="62" t="s">
        <v>5541</v>
      </c>
      <c r="B243" s="63" t="s">
        <v>5325</v>
      </c>
      <c r="C243" s="65">
        <v>0</v>
      </c>
      <c r="D243" s="65">
        <v>0</v>
      </c>
      <c r="E243" s="65">
        <v>0</v>
      </c>
      <c r="F243" s="65">
        <v>1</v>
      </c>
      <c r="G243" s="65">
        <v>1</v>
      </c>
      <c r="H243" s="65">
        <v>0</v>
      </c>
      <c r="I243" s="65">
        <v>0</v>
      </c>
      <c r="J243" s="65">
        <v>1</v>
      </c>
      <c r="K243" s="65">
        <v>0</v>
      </c>
      <c r="L243" s="65">
        <v>0</v>
      </c>
      <c r="M243" s="65">
        <v>0</v>
      </c>
      <c r="N243" s="65">
        <v>1</v>
      </c>
      <c r="O243" s="64">
        <f t="shared" si="6"/>
        <v>4</v>
      </c>
      <c r="P243" s="64">
        <v>1</v>
      </c>
      <c r="Q243" s="64">
        <v>0</v>
      </c>
      <c r="R243" s="64">
        <v>0</v>
      </c>
      <c r="S243" s="64">
        <v>1</v>
      </c>
      <c r="T243" s="64">
        <v>0</v>
      </c>
      <c r="U243" s="64">
        <v>0</v>
      </c>
      <c r="V243" s="64">
        <v>0</v>
      </c>
      <c r="W243" s="64">
        <v>0</v>
      </c>
      <c r="X243" s="64">
        <v>1</v>
      </c>
      <c r="Y243" s="64">
        <f t="shared" si="7"/>
        <v>3</v>
      </c>
      <c r="Z243" s="64">
        <v>0</v>
      </c>
      <c r="AA243" s="64">
        <v>1</v>
      </c>
      <c r="AB243" s="64">
        <v>1</v>
      </c>
      <c r="AC243" s="64">
        <v>1</v>
      </c>
      <c r="AD243" s="64">
        <v>1</v>
      </c>
      <c r="AE243" s="64">
        <v>0</v>
      </c>
      <c r="AF243" s="64">
        <v>1</v>
      </c>
      <c r="AG243" s="64">
        <v>1</v>
      </c>
      <c r="AH243" s="64">
        <v>1</v>
      </c>
      <c r="AI243" s="64">
        <v>1</v>
      </c>
      <c r="AJ243" s="64">
        <v>0</v>
      </c>
      <c r="AK243" s="62">
        <v>0</v>
      </c>
      <c r="AL243" s="62">
        <v>1</v>
      </c>
      <c r="AM243" s="62">
        <v>0</v>
      </c>
      <c r="AN243" s="62">
        <v>0</v>
      </c>
      <c r="AO243" s="62">
        <v>0</v>
      </c>
      <c r="AP243" s="62">
        <v>0</v>
      </c>
      <c r="AQ243" s="62">
        <v>0</v>
      </c>
    </row>
    <row r="244" spans="1:43" x14ac:dyDescent="0.25">
      <c r="A244" s="62" t="s">
        <v>5542</v>
      </c>
      <c r="B244" s="63" t="s">
        <v>5325</v>
      </c>
      <c r="C244" s="65">
        <v>0</v>
      </c>
      <c r="D244" s="65">
        <v>0</v>
      </c>
      <c r="E244" s="65">
        <v>0</v>
      </c>
      <c r="F244" s="65">
        <v>1</v>
      </c>
      <c r="G244" s="65">
        <v>1</v>
      </c>
      <c r="H244" s="65">
        <v>0</v>
      </c>
      <c r="I244" s="65">
        <v>0</v>
      </c>
      <c r="J244" s="65">
        <v>0</v>
      </c>
      <c r="K244" s="65">
        <v>0</v>
      </c>
      <c r="L244" s="65">
        <v>0</v>
      </c>
      <c r="M244" s="65">
        <v>0</v>
      </c>
      <c r="N244" s="65">
        <v>0</v>
      </c>
      <c r="O244" s="64">
        <f t="shared" si="6"/>
        <v>2</v>
      </c>
      <c r="P244" s="64">
        <v>1</v>
      </c>
      <c r="Q244" s="64">
        <v>0</v>
      </c>
      <c r="R244" s="64">
        <v>0</v>
      </c>
      <c r="S244" s="64">
        <v>1</v>
      </c>
      <c r="T244" s="64">
        <v>1</v>
      </c>
      <c r="U244" s="64">
        <v>0</v>
      </c>
      <c r="V244" s="64">
        <v>0</v>
      </c>
      <c r="W244" s="64">
        <v>0</v>
      </c>
      <c r="X244" s="64">
        <v>1</v>
      </c>
      <c r="Y244" s="64">
        <f t="shared" si="7"/>
        <v>4</v>
      </c>
      <c r="Z244" s="64">
        <v>0</v>
      </c>
      <c r="AA244" s="64">
        <v>1</v>
      </c>
      <c r="AB244" s="64">
        <v>1</v>
      </c>
      <c r="AC244" s="64">
        <v>0</v>
      </c>
      <c r="AD244" s="64">
        <v>1</v>
      </c>
      <c r="AE244" s="64">
        <v>0</v>
      </c>
      <c r="AF244" s="64">
        <v>1</v>
      </c>
      <c r="AG244" s="64">
        <v>1</v>
      </c>
      <c r="AH244" s="64">
        <v>1</v>
      </c>
      <c r="AI244" s="64">
        <v>1</v>
      </c>
      <c r="AJ244" s="64">
        <v>0</v>
      </c>
      <c r="AK244" s="62">
        <v>0</v>
      </c>
      <c r="AL244" s="62">
        <v>0</v>
      </c>
      <c r="AM244" s="62">
        <v>0</v>
      </c>
      <c r="AN244" s="62">
        <v>0</v>
      </c>
      <c r="AO244" s="62">
        <v>0</v>
      </c>
      <c r="AP244" s="62">
        <v>0</v>
      </c>
      <c r="AQ244" s="62">
        <v>0</v>
      </c>
    </row>
    <row r="245" spans="1:43" x14ac:dyDescent="0.25">
      <c r="A245" s="62" t="s">
        <v>5543</v>
      </c>
      <c r="B245" s="63" t="s">
        <v>5325</v>
      </c>
      <c r="C245" s="65">
        <v>0</v>
      </c>
      <c r="D245" s="65">
        <v>0</v>
      </c>
      <c r="E245" s="65">
        <v>0</v>
      </c>
      <c r="F245" s="65">
        <v>1</v>
      </c>
      <c r="G245" s="65">
        <v>1</v>
      </c>
      <c r="H245" s="65">
        <v>0</v>
      </c>
      <c r="I245" s="65">
        <v>0</v>
      </c>
      <c r="J245" s="65">
        <v>0</v>
      </c>
      <c r="K245" s="65">
        <v>0</v>
      </c>
      <c r="L245" s="65">
        <v>0</v>
      </c>
      <c r="M245" s="65">
        <v>0</v>
      </c>
      <c r="N245" s="65">
        <v>0</v>
      </c>
      <c r="O245" s="64">
        <f t="shared" si="6"/>
        <v>2</v>
      </c>
      <c r="P245" s="64">
        <v>1</v>
      </c>
      <c r="Q245" s="64">
        <v>0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  <c r="W245" s="64">
        <v>1</v>
      </c>
      <c r="X245" s="64">
        <v>0</v>
      </c>
      <c r="Y245" s="64">
        <f t="shared" si="7"/>
        <v>2</v>
      </c>
      <c r="Z245" s="65">
        <v>1</v>
      </c>
      <c r="AA245" s="64">
        <v>1</v>
      </c>
      <c r="AB245" s="64">
        <v>1</v>
      </c>
      <c r="AC245" s="64">
        <v>1</v>
      </c>
      <c r="AD245" s="64">
        <v>1</v>
      </c>
      <c r="AE245" s="64">
        <v>0</v>
      </c>
      <c r="AF245" s="64">
        <v>1</v>
      </c>
      <c r="AG245" s="64">
        <v>1</v>
      </c>
      <c r="AH245" s="64">
        <v>1</v>
      </c>
      <c r="AI245" s="64">
        <v>1</v>
      </c>
      <c r="AJ245" s="64">
        <v>0</v>
      </c>
      <c r="AK245" s="62">
        <v>0</v>
      </c>
      <c r="AL245" s="62">
        <v>0</v>
      </c>
      <c r="AM245" s="62">
        <v>1</v>
      </c>
      <c r="AN245" s="62">
        <v>0</v>
      </c>
      <c r="AO245" s="62">
        <v>0</v>
      </c>
      <c r="AP245" s="62">
        <v>0</v>
      </c>
      <c r="AQ245" s="62">
        <v>0</v>
      </c>
    </row>
    <row r="246" spans="1:43" x14ac:dyDescent="0.25">
      <c r="A246" s="62" t="s">
        <v>5544</v>
      </c>
      <c r="B246" s="63" t="s">
        <v>5325</v>
      </c>
      <c r="C246" s="65">
        <v>0</v>
      </c>
      <c r="D246" s="65">
        <v>0</v>
      </c>
      <c r="E246" s="65">
        <v>0</v>
      </c>
      <c r="F246" s="65">
        <v>1</v>
      </c>
      <c r="G246" s="65">
        <v>0</v>
      </c>
      <c r="H246" s="65">
        <v>1</v>
      </c>
      <c r="I246" s="65">
        <v>0</v>
      </c>
      <c r="J246" s="65">
        <v>1</v>
      </c>
      <c r="K246" s="65">
        <v>0</v>
      </c>
      <c r="L246" s="65">
        <v>0</v>
      </c>
      <c r="M246" s="65">
        <v>0</v>
      </c>
      <c r="N246" s="65">
        <v>1</v>
      </c>
      <c r="O246" s="64">
        <f t="shared" si="6"/>
        <v>4</v>
      </c>
      <c r="P246" s="64">
        <v>1</v>
      </c>
      <c r="Q246" s="64">
        <v>0</v>
      </c>
      <c r="R246" s="64">
        <v>0</v>
      </c>
      <c r="S246" s="64">
        <v>1</v>
      </c>
      <c r="T246" s="64">
        <v>0</v>
      </c>
      <c r="U246" s="64">
        <v>0</v>
      </c>
      <c r="V246" s="64">
        <v>1</v>
      </c>
      <c r="W246" s="64">
        <v>0</v>
      </c>
      <c r="X246" s="64">
        <v>1</v>
      </c>
      <c r="Y246" s="64">
        <f t="shared" si="7"/>
        <v>4</v>
      </c>
      <c r="Z246" s="65">
        <v>0</v>
      </c>
      <c r="AA246" s="64">
        <v>1</v>
      </c>
      <c r="AB246" s="64">
        <v>1</v>
      </c>
      <c r="AC246" s="64">
        <v>1</v>
      </c>
      <c r="AD246" s="64">
        <v>1</v>
      </c>
      <c r="AE246" s="64">
        <v>0</v>
      </c>
      <c r="AF246" s="64">
        <v>1</v>
      </c>
      <c r="AG246" s="64">
        <v>1</v>
      </c>
      <c r="AH246" s="64">
        <v>0</v>
      </c>
      <c r="AI246" s="64">
        <v>1</v>
      </c>
      <c r="AJ246" s="64">
        <v>0</v>
      </c>
      <c r="AK246" s="62">
        <v>0</v>
      </c>
      <c r="AL246" s="62">
        <v>0</v>
      </c>
      <c r="AM246" s="62">
        <v>0</v>
      </c>
      <c r="AN246" s="62">
        <v>0</v>
      </c>
      <c r="AO246" s="62">
        <v>0</v>
      </c>
      <c r="AP246" s="62">
        <v>0</v>
      </c>
      <c r="AQ246" s="62">
        <v>0</v>
      </c>
    </row>
    <row r="247" spans="1:43" x14ac:dyDescent="0.25">
      <c r="A247" s="62" t="s">
        <v>5545</v>
      </c>
      <c r="B247" s="63" t="s">
        <v>5325</v>
      </c>
      <c r="C247" s="65">
        <v>0</v>
      </c>
      <c r="D247" s="65">
        <v>0</v>
      </c>
      <c r="E247" s="65">
        <v>0</v>
      </c>
      <c r="F247" s="65">
        <v>1</v>
      </c>
      <c r="G247" s="65">
        <v>1</v>
      </c>
      <c r="H247" s="65">
        <v>0</v>
      </c>
      <c r="I247" s="65">
        <v>0</v>
      </c>
      <c r="J247" s="65">
        <v>0</v>
      </c>
      <c r="K247" s="65">
        <v>0</v>
      </c>
      <c r="L247" s="65">
        <v>0</v>
      </c>
      <c r="M247" s="65">
        <v>0</v>
      </c>
      <c r="N247" s="65">
        <v>0</v>
      </c>
      <c r="O247" s="64">
        <f t="shared" si="6"/>
        <v>2</v>
      </c>
      <c r="P247" s="64">
        <v>1</v>
      </c>
      <c r="Q247" s="64">
        <v>0</v>
      </c>
      <c r="R247" s="64">
        <v>0</v>
      </c>
      <c r="S247" s="64">
        <v>1</v>
      </c>
      <c r="T247" s="64">
        <v>0</v>
      </c>
      <c r="U247" s="64">
        <v>0</v>
      </c>
      <c r="V247" s="64">
        <v>1</v>
      </c>
      <c r="W247" s="64">
        <v>0</v>
      </c>
      <c r="X247" s="64">
        <v>1</v>
      </c>
      <c r="Y247" s="64">
        <f t="shared" si="7"/>
        <v>4</v>
      </c>
      <c r="Z247" s="65">
        <v>0</v>
      </c>
      <c r="AA247" s="64">
        <v>1</v>
      </c>
      <c r="AB247" s="64">
        <v>1</v>
      </c>
      <c r="AC247" s="64">
        <v>1</v>
      </c>
      <c r="AD247" s="64">
        <v>1</v>
      </c>
      <c r="AE247" s="64">
        <v>0</v>
      </c>
      <c r="AF247" s="64">
        <v>1</v>
      </c>
      <c r="AG247" s="64">
        <v>1</v>
      </c>
      <c r="AH247" s="64">
        <v>0</v>
      </c>
      <c r="AI247" s="64">
        <v>1</v>
      </c>
      <c r="AJ247" s="64">
        <v>0</v>
      </c>
      <c r="AK247" s="62">
        <v>0</v>
      </c>
      <c r="AL247" s="62">
        <v>1</v>
      </c>
      <c r="AM247" s="62">
        <v>0</v>
      </c>
      <c r="AN247" s="62">
        <v>0</v>
      </c>
      <c r="AO247" s="62">
        <v>0</v>
      </c>
      <c r="AP247" s="62">
        <v>0</v>
      </c>
      <c r="AQ247" s="62">
        <v>0</v>
      </c>
    </row>
    <row r="248" spans="1:43" x14ac:dyDescent="0.25">
      <c r="A248" s="62" t="s">
        <v>5546</v>
      </c>
      <c r="B248" s="63" t="s">
        <v>5325</v>
      </c>
      <c r="C248" s="65">
        <v>0</v>
      </c>
      <c r="D248" s="65">
        <v>0</v>
      </c>
      <c r="E248" s="65">
        <v>1</v>
      </c>
      <c r="F248" s="65">
        <v>1</v>
      </c>
      <c r="G248" s="65">
        <v>1</v>
      </c>
      <c r="H248" s="65">
        <v>0</v>
      </c>
      <c r="I248" s="65">
        <v>0</v>
      </c>
      <c r="J248" s="65">
        <v>0</v>
      </c>
      <c r="K248" s="65">
        <v>0</v>
      </c>
      <c r="L248" s="65">
        <v>0</v>
      </c>
      <c r="M248" s="65">
        <v>0</v>
      </c>
      <c r="N248" s="65">
        <v>0</v>
      </c>
      <c r="O248" s="64">
        <f t="shared" si="6"/>
        <v>3</v>
      </c>
      <c r="P248" s="64">
        <v>1</v>
      </c>
      <c r="Q248" s="64">
        <v>0</v>
      </c>
      <c r="R248" s="64">
        <v>0</v>
      </c>
      <c r="S248" s="64">
        <v>1</v>
      </c>
      <c r="T248" s="64">
        <v>0</v>
      </c>
      <c r="U248" s="64">
        <v>0</v>
      </c>
      <c r="V248" s="64">
        <v>0</v>
      </c>
      <c r="W248" s="64">
        <v>0</v>
      </c>
      <c r="X248" s="64">
        <v>1</v>
      </c>
      <c r="Y248" s="64">
        <f t="shared" si="7"/>
        <v>3</v>
      </c>
      <c r="Z248" s="65">
        <v>0</v>
      </c>
      <c r="AA248" s="64">
        <v>1</v>
      </c>
      <c r="AB248" s="64">
        <v>1</v>
      </c>
      <c r="AC248" s="64">
        <v>1</v>
      </c>
      <c r="AD248" s="64">
        <v>1</v>
      </c>
      <c r="AE248" s="64">
        <v>0</v>
      </c>
      <c r="AF248" s="64">
        <v>1</v>
      </c>
      <c r="AG248" s="64">
        <v>1</v>
      </c>
      <c r="AH248" s="64">
        <v>0</v>
      </c>
      <c r="AI248" s="64">
        <v>1</v>
      </c>
      <c r="AJ248" s="64">
        <v>0</v>
      </c>
      <c r="AK248" s="62">
        <v>0</v>
      </c>
      <c r="AL248" s="62">
        <v>0</v>
      </c>
      <c r="AM248" s="62">
        <v>0</v>
      </c>
      <c r="AN248" s="62">
        <v>0</v>
      </c>
      <c r="AO248" s="62">
        <v>0</v>
      </c>
      <c r="AP248" s="62">
        <v>0</v>
      </c>
      <c r="AQ248" s="62">
        <v>0</v>
      </c>
    </row>
    <row r="249" spans="1:43" x14ac:dyDescent="0.25">
      <c r="A249" s="62" t="s">
        <v>5547</v>
      </c>
      <c r="B249" s="63" t="s">
        <v>5325</v>
      </c>
      <c r="C249" s="65">
        <v>0</v>
      </c>
      <c r="D249" s="65">
        <v>0</v>
      </c>
      <c r="E249" s="65">
        <v>0</v>
      </c>
      <c r="F249" s="65">
        <v>1</v>
      </c>
      <c r="G249" s="65">
        <v>0</v>
      </c>
      <c r="H249" s="65">
        <v>0</v>
      </c>
      <c r="I249" s="65">
        <v>0</v>
      </c>
      <c r="J249" s="65">
        <v>0</v>
      </c>
      <c r="K249" s="65">
        <v>0</v>
      </c>
      <c r="L249" s="65">
        <v>0</v>
      </c>
      <c r="M249" s="65">
        <v>0</v>
      </c>
      <c r="N249" s="65">
        <v>0</v>
      </c>
      <c r="O249" s="64">
        <f t="shared" si="6"/>
        <v>1</v>
      </c>
      <c r="P249" s="64">
        <v>1</v>
      </c>
      <c r="Q249" s="64">
        <v>0</v>
      </c>
      <c r="R249" s="64">
        <v>0</v>
      </c>
      <c r="S249" s="64">
        <v>1</v>
      </c>
      <c r="T249" s="64">
        <v>1</v>
      </c>
      <c r="U249" s="64">
        <v>0</v>
      </c>
      <c r="V249" s="64">
        <v>0</v>
      </c>
      <c r="W249" s="64">
        <v>0</v>
      </c>
      <c r="X249" s="64">
        <v>0</v>
      </c>
      <c r="Y249" s="64">
        <f t="shared" si="7"/>
        <v>3</v>
      </c>
      <c r="Z249" s="65">
        <v>0</v>
      </c>
      <c r="AA249" s="64">
        <v>1</v>
      </c>
      <c r="AB249" s="64">
        <v>1</v>
      </c>
      <c r="AC249" s="64">
        <v>1</v>
      </c>
      <c r="AD249" s="64">
        <v>1</v>
      </c>
      <c r="AE249" s="64">
        <v>0</v>
      </c>
      <c r="AF249" s="64">
        <v>1</v>
      </c>
      <c r="AG249" s="64">
        <v>1</v>
      </c>
      <c r="AH249" s="64">
        <v>0</v>
      </c>
      <c r="AI249" s="64">
        <v>1</v>
      </c>
      <c r="AJ249" s="64">
        <v>0</v>
      </c>
      <c r="AK249" s="62">
        <v>0</v>
      </c>
      <c r="AL249" s="62">
        <v>0</v>
      </c>
      <c r="AM249" s="62">
        <v>0</v>
      </c>
      <c r="AN249" s="62">
        <v>0</v>
      </c>
      <c r="AO249" s="62">
        <v>0</v>
      </c>
      <c r="AP249" s="62">
        <v>0</v>
      </c>
      <c r="AQ249" s="62">
        <v>0</v>
      </c>
    </row>
    <row r="250" spans="1:43" x14ac:dyDescent="0.25">
      <c r="A250" s="62" t="s">
        <v>5548</v>
      </c>
      <c r="B250" s="63" t="s">
        <v>5325</v>
      </c>
      <c r="C250" s="64">
        <v>0</v>
      </c>
      <c r="D250" s="64">
        <v>0</v>
      </c>
      <c r="E250" s="64">
        <v>0</v>
      </c>
      <c r="F250" s="64">
        <v>1</v>
      </c>
      <c r="G250" s="64">
        <v>1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v>0</v>
      </c>
      <c r="O250" s="64">
        <f t="shared" si="6"/>
        <v>2</v>
      </c>
      <c r="P250" s="64">
        <v>1</v>
      </c>
      <c r="Q250" s="64">
        <v>0</v>
      </c>
      <c r="R250" s="64">
        <v>0</v>
      </c>
      <c r="S250" s="64">
        <v>1</v>
      </c>
      <c r="T250" s="64">
        <v>1</v>
      </c>
      <c r="U250" s="64">
        <v>0</v>
      </c>
      <c r="V250" s="64">
        <v>0</v>
      </c>
      <c r="W250" s="64">
        <v>0</v>
      </c>
      <c r="X250" s="64">
        <v>1</v>
      </c>
      <c r="Y250" s="64">
        <f t="shared" si="7"/>
        <v>4</v>
      </c>
      <c r="Z250" s="65">
        <v>0</v>
      </c>
      <c r="AA250" s="64">
        <v>1</v>
      </c>
      <c r="AB250" s="64">
        <v>1</v>
      </c>
      <c r="AC250" s="64">
        <v>1</v>
      </c>
      <c r="AD250" s="64">
        <v>1</v>
      </c>
      <c r="AE250" s="64">
        <v>0</v>
      </c>
      <c r="AF250" s="64">
        <v>1</v>
      </c>
      <c r="AG250" s="64">
        <v>1</v>
      </c>
      <c r="AH250" s="64">
        <v>0</v>
      </c>
      <c r="AI250" s="64">
        <v>1</v>
      </c>
      <c r="AJ250" s="64">
        <v>0</v>
      </c>
      <c r="AK250" s="62">
        <v>0</v>
      </c>
      <c r="AL250" s="62">
        <v>0</v>
      </c>
      <c r="AM250" s="62">
        <v>0</v>
      </c>
      <c r="AN250" s="62">
        <v>0</v>
      </c>
      <c r="AO250" s="62">
        <v>0</v>
      </c>
      <c r="AP250" s="62">
        <v>0</v>
      </c>
      <c r="AQ250" s="62">
        <v>0</v>
      </c>
    </row>
    <row r="251" spans="1:43" x14ac:dyDescent="0.25">
      <c r="A251" s="62" t="s">
        <v>5549</v>
      </c>
      <c r="B251" s="63" t="s">
        <v>5325</v>
      </c>
      <c r="C251" s="65">
        <v>0</v>
      </c>
      <c r="D251" s="65">
        <v>0</v>
      </c>
      <c r="E251" s="65">
        <v>0</v>
      </c>
      <c r="F251" s="65">
        <v>1</v>
      </c>
      <c r="G251" s="65">
        <v>1</v>
      </c>
      <c r="H251" s="65">
        <v>0</v>
      </c>
      <c r="I251" s="65">
        <v>0</v>
      </c>
      <c r="J251" s="65">
        <v>0</v>
      </c>
      <c r="K251" s="65">
        <v>0</v>
      </c>
      <c r="L251" s="65">
        <v>0</v>
      </c>
      <c r="M251" s="65">
        <v>0</v>
      </c>
      <c r="N251" s="65">
        <v>0</v>
      </c>
      <c r="O251" s="64">
        <f t="shared" si="6"/>
        <v>2</v>
      </c>
      <c r="P251" s="64">
        <v>1</v>
      </c>
      <c r="Q251" s="64">
        <v>0</v>
      </c>
      <c r="R251" s="64">
        <v>0</v>
      </c>
      <c r="S251" s="64">
        <v>1</v>
      </c>
      <c r="T251" s="64">
        <v>0</v>
      </c>
      <c r="U251" s="64">
        <v>0</v>
      </c>
      <c r="V251" s="64">
        <v>0</v>
      </c>
      <c r="W251" s="64">
        <v>0</v>
      </c>
      <c r="X251" s="64">
        <v>1</v>
      </c>
      <c r="Y251" s="64">
        <f t="shared" si="7"/>
        <v>3</v>
      </c>
      <c r="Z251" s="65">
        <v>0</v>
      </c>
      <c r="AA251" s="64">
        <v>1</v>
      </c>
      <c r="AB251" s="64">
        <v>1</v>
      </c>
      <c r="AC251" s="64">
        <v>1</v>
      </c>
      <c r="AD251" s="64">
        <v>1</v>
      </c>
      <c r="AE251" s="64">
        <v>0</v>
      </c>
      <c r="AF251" s="64">
        <v>1</v>
      </c>
      <c r="AG251" s="64">
        <v>1</v>
      </c>
      <c r="AH251" s="64">
        <v>0</v>
      </c>
      <c r="AI251" s="64">
        <v>1</v>
      </c>
      <c r="AJ251" s="64">
        <v>0</v>
      </c>
      <c r="AK251" s="62">
        <v>0</v>
      </c>
      <c r="AL251" s="62">
        <v>0</v>
      </c>
      <c r="AM251" s="62">
        <v>0</v>
      </c>
      <c r="AN251" s="62">
        <v>0</v>
      </c>
      <c r="AO251" s="62">
        <v>0</v>
      </c>
      <c r="AP251" s="62">
        <v>0</v>
      </c>
      <c r="AQ251" s="62">
        <v>0</v>
      </c>
    </row>
    <row r="252" spans="1:43" x14ac:dyDescent="0.25">
      <c r="A252" s="62" t="s">
        <v>5550</v>
      </c>
      <c r="B252" s="63" t="s">
        <v>5325</v>
      </c>
      <c r="C252" s="64">
        <v>0</v>
      </c>
      <c r="D252" s="64">
        <v>0</v>
      </c>
      <c r="E252" s="64">
        <v>0</v>
      </c>
      <c r="F252" s="64">
        <v>1</v>
      </c>
      <c r="G252" s="64">
        <v>1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f t="shared" si="6"/>
        <v>2</v>
      </c>
      <c r="P252" s="64">
        <v>1</v>
      </c>
      <c r="Q252" s="64">
        <v>0</v>
      </c>
      <c r="R252" s="64">
        <v>0</v>
      </c>
      <c r="S252" s="64">
        <v>1</v>
      </c>
      <c r="T252" s="64">
        <v>0</v>
      </c>
      <c r="U252" s="64">
        <v>0</v>
      </c>
      <c r="V252" s="64">
        <v>0</v>
      </c>
      <c r="W252" s="64">
        <v>0</v>
      </c>
      <c r="X252" s="64">
        <v>1</v>
      </c>
      <c r="Y252" s="64">
        <f t="shared" si="7"/>
        <v>3</v>
      </c>
      <c r="Z252" s="65">
        <v>0</v>
      </c>
      <c r="AA252" s="64">
        <v>1</v>
      </c>
      <c r="AB252" s="64">
        <v>1</v>
      </c>
      <c r="AC252" s="64">
        <v>1</v>
      </c>
      <c r="AD252" s="64">
        <v>1</v>
      </c>
      <c r="AE252" s="64">
        <v>0</v>
      </c>
      <c r="AF252" s="64">
        <v>1</v>
      </c>
      <c r="AG252" s="64">
        <v>1</v>
      </c>
      <c r="AH252" s="64">
        <v>0</v>
      </c>
      <c r="AI252" s="64">
        <v>1</v>
      </c>
      <c r="AJ252" s="64">
        <v>0</v>
      </c>
      <c r="AK252" s="62">
        <v>0</v>
      </c>
      <c r="AL252" s="62">
        <v>0</v>
      </c>
      <c r="AM252" s="62">
        <v>0</v>
      </c>
      <c r="AN252" s="62">
        <v>0</v>
      </c>
      <c r="AO252" s="62">
        <v>0</v>
      </c>
      <c r="AP252" s="62">
        <v>0</v>
      </c>
      <c r="AQ252" s="62">
        <v>0</v>
      </c>
    </row>
    <row r="253" spans="1:43" x14ac:dyDescent="0.25">
      <c r="A253" s="62" t="s">
        <v>5551</v>
      </c>
      <c r="B253" s="63" t="s">
        <v>5325</v>
      </c>
      <c r="C253" s="65">
        <v>0</v>
      </c>
      <c r="D253" s="65">
        <v>0</v>
      </c>
      <c r="E253" s="65">
        <v>0</v>
      </c>
      <c r="F253" s="65">
        <v>1</v>
      </c>
      <c r="G253" s="65">
        <v>0</v>
      </c>
      <c r="H253" s="65">
        <v>0</v>
      </c>
      <c r="I253" s="65">
        <v>0</v>
      </c>
      <c r="J253" s="65">
        <v>0</v>
      </c>
      <c r="K253" s="65">
        <v>0</v>
      </c>
      <c r="L253" s="65">
        <v>0</v>
      </c>
      <c r="M253" s="65">
        <v>0</v>
      </c>
      <c r="N253" s="65">
        <v>0</v>
      </c>
      <c r="O253" s="64">
        <f t="shared" si="6"/>
        <v>1</v>
      </c>
      <c r="P253" s="64">
        <v>1</v>
      </c>
      <c r="Q253" s="64">
        <v>0</v>
      </c>
      <c r="R253" s="64">
        <v>0</v>
      </c>
      <c r="S253" s="64">
        <v>1</v>
      </c>
      <c r="T253" s="64">
        <v>0</v>
      </c>
      <c r="U253" s="64">
        <v>0</v>
      </c>
      <c r="V253" s="64">
        <v>1</v>
      </c>
      <c r="W253" s="64">
        <v>0</v>
      </c>
      <c r="X253" s="64">
        <v>1</v>
      </c>
      <c r="Y253" s="64">
        <f t="shared" si="7"/>
        <v>4</v>
      </c>
      <c r="Z253" s="65">
        <v>0</v>
      </c>
      <c r="AA253" s="64">
        <v>1</v>
      </c>
      <c r="AB253" s="64">
        <v>1</v>
      </c>
      <c r="AC253" s="64">
        <v>1</v>
      </c>
      <c r="AD253" s="64">
        <v>1</v>
      </c>
      <c r="AE253" s="64">
        <v>0</v>
      </c>
      <c r="AF253" s="64">
        <v>1</v>
      </c>
      <c r="AG253" s="64">
        <v>1</v>
      </c>
      <c r="AH253" s="64">
        <v>0</v>
      </c>
      <c r="AI253" s="64">
        <v>1</v>
      </c>
      <c r="AJ253" s="64">
        <v>0</v>
      </c>
      <c r="AK253" s="62">
        <v>0</v>
      </c>
      <c r="AL253" s="62">
        <v>0</v>
      </c>
      <c r="AM253" s="62">
        <v>0</v>
      </c>
      <c r="AN253" s="62">
        <v>0</v>
      </c>
      <c r="AO253" s="62">
        <v>0</v>
      </c>
      <c r="AP253" s="62">
        <v>0</v>
      </c>
      <c r="AQ253" s="62">
        <v>0</v>
      </c>
    </row>
    <row r="254" spans="1:43" x14ac:dyDescent="0.25">
      <c r="A254" s="62" t="s">
        <v>5552</v>
      </c>
      <c r="B254" s="63" t="s">
        <v>5325</v>
      </c>
      <c r="C254" s="65">
        <v>0</v>
      </c>
      <c r="D254" s="65">
        <v>0</v>
      </c>
      <c r="E254" s="65">
        <v>0</v>
      </c>
      <c r="F254" s="65">
        <v>1</v>
      </c>
      <c r="G254" s="65">
        <v>0</v>
      </c>
      <c r="H254" s="65">
        <v>0</v>
      </c>
      <c r="I254" s="65">
        <v>0</v>
      </c>
      <c r="J254" s="65">
        <v>0</v>
      </c>
      <c r="K254" s="65">
        <v>0</v>
      </c>
      <c r="L254" s="65">
        <v>0</v>
      </c>
      <c r="M254" s="65">
        <v>0</v>
      </c>
      <c r="N254" s="65">
        <v>1</v>
      </c>
      <c r="O254" s="64">
        <f t="shared" si="6"/>
        <v>2</v>
      </c>
      <c r="P254" s="64">
        <v>1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1</v>
      </c>
      <c r="X254" s="64">
        <v>1</v>
      </c>
      <c r="Y254" s="64">
        <f t="shared" si="7"/>
        <v>3</v>
      </c>
      <c r="Z254" s="65">
        <v>1</v>
      </c>
      <c r="AA254" s="64">
        <v>1</v>
      </c>
      <c r="AB254" s="64">
        <v>1</v>
      </c>
      <c r="AC254" s="64">
        <v>1</v>
      </c>
      <c r="AD254" s="64">
        <v>1</v>
      </c>
      <c r="AE254" s="64">
        <v>0</v>
      </c>
      <c r="AF254" s="64">
        <v>1</v>
      </c>
      <c r="AG254" s="64">
        <v>1</v>
      </c>
      <c r="AH254" s="64">
        <v>1</v>
      </c>
      <c r="AI254" s="64">
        <v>1</v>
      </c>
      <c r="AJ254" s="64">
        <v>0</v>
      </c>
      <c r="AK254" s="62">
        <v>0</v>
      </c>
      <c r="AL254" s="62">
        <v>0</v>
      </c>
      <c r="AM254" s="62">
        <v>0</v>
      </c>
      <c r="AN254" s="62">
        <v>0</v>
      </c>
      <c r="AO254" s="62">
        <v>0</v>
      </c>
      <c r="AP254" s="62">
        <v>0</v>
      </c>
      <c r="AQ254" s="62">
        <v>0</v>
      </c>
    </row>
    <row r="255" spans="1:43" x14ac:dyDescent="0.25">
      <c r="A255" s="62" t="s">
        <v>5553</v>
      </c>
      <c r="B255" s="63" t="s">
        <v>5325</v>
      </c>
      <c r="C255" s="65">
        <v>0</v>
      </c>
      <c r="D255" s="65">
        <v>0</v>
      </c>
      <c r="E255" s="65">
        <v>0</v>
      </c>
      <c r="F255" s="65">
        <v>1</v>
      </c>
      <c r="G255" s="65">
        <v>1</v>
      </c>
      <c r="H255" s="65">
        <v>0</v>
      </c>
      <c r="I255" s="65">
        <v>0</v>
      </c>
      <c r="J255" s="65">
        <v>1</v>
      </c>
      <c r="K255" s="65">
        <v>0</v>
      </c>
      <c r="L255" s="65">
        <v>0</v>
      </c>
      <c r="M255" s="65">
        <v>0</v>
      </c>
      <c r="N255" s="65">
        <v>1</v>
      </c>
      <c r="O255" s="64">
        <f t="shared" si="6"/>
        <v>4</v>
      </c>
      <c r="P255" s="64">
        <v>1</v>
      </c>
      <c r="Q255" s="64">
        <v>0</v>
      </c>
      <c r="R255" s="64">
        <v>0</v>
      </c>
      <c r="S255" s="64">
        <v>1</v>
      </c>
      <c r="T255" s="64">
        <v>1</v>
      </c>
      <c r="U255" s="64">
        <v>0</v>
      </c>
      <c r="V255" s="64">
        <v>0</v>
      </c>
      <c r="W255" s="64">
        <v>0</v>
      </c>
      <c r="X255" s="64">
        <v>1</v>
      </c>
      <c r="Y255" s="64">
        <f t="shared" si="7"/>
        <v>4</v>
      </c>
      <c r="Z255" s="65">
        <v>0</v>
      </c>
      <c r="AA255" s="64">
        <v>1</v>
      </c>
      <c r="AB255" s="64">
        <v>1</v>
      </c>
      <c r="AC255" s="64">
        <v>1</v>
      </c>
      <c r="AD255" s="64">
        <v>1</v>
      </c>
      <c r="AE255" s="64">
        <v>0</v>
      </c>
      <c r="AF255" s="64">
        <v>1</v>
      </c>
      <c r="AG255" s="64">
        <v>1</v>
      </c>
      <c r="AH255" s="64">
        <v>0</v>
      </c>
      <c r="AI255" s="64">
        <v>1</v>
      </c>
      <c r="AJ255" s="64">
        <v>0</v>
      </c>
      <c r="AK255" s="62">
        <v>0</v>
      </c>
      <c r="AL255" s="62">
        <v>0</v>
      </c>
      <c r="AM255" s="62">
        <v>0</v>
      </c>
      <c r="AN255" s="62">
        <v>0</v>
      </c>
      <c r="AO255" s="62">
        <v>0</v>
      </c>
      <c r="AP255" s="62">
        <v>0</v>
      </c>
      <c r="AQ255" s="62">
        <v>0</v>
      </c>
    </row>
    <row r="256" spans="1:43" x14ac:dyDescent="0.25">
      <c r="A256" s="62" t="s">
        <v>5554</v>
      </c>
      <c r="B256" s="63" t="s">
        <v>5325</v>
      </c>
      <c r="C256" s="65">
        <v>0</v>
      </c>
      <c r="D256" s="65">
        <v>0</v>
      </c>
      <c r="E256" s="65">
        <v>0</v>
      </c>
      <c r="F256" s="65">
        <v>1</v>
      </c>
      <c r="G256" s="65">
        <v>0</v>
      </c>
      <c r="H256" s="65">
        <v>0</v>
      </c>
      <c r="I256" s="65">
        <v>0</v>
      </c>
      <c r="J256" s="65">
        <v>0</v>
      </c>
      <c r="K256" s="65">
        <v>0</v>
      </c>
      <c r="L256" s="65">
        <v>0</v>
      </c>
      <c r="M256" s="65">
        <v>0</v>
      </c>
      <c r="N256" s="65">
        <v>0</v>
      </c>
      <c r="O256" s="64">
        <f t="shared" si="6"/>
        <v>1</v>
      </c>
      <c r="P256" s="64">
        <v>1</v>
      </c>
      <c r="Q256" s="64">
        <v>0</v>
      </c>
      <c r="R256" s="64">
        <v>0</v>
      </c>
      <c r="S256" s="64">
        <v>1</v>
      </c>
      <c r="T256" s="64">
        <v>1</v>
      </c>
      <c r="U256" s="64">
        <v>0</v>
      </c>
      <c r="V256" s="64">
        <v>0</v>
      </c>
      <c r="W256" s="64">
        <v>0</v>
      </c>
      <c r="X256" s="64">
        <v>1</v>
      </c>
      <c r="Y256" s="64">
        <f t="shared" si="7"/>
        <v>4</v>
      </c>
      <c r="Z256" s="65">
        <v>0</v>
      </c>
      <c r="AA256" s="64">
        <v>1</v>
      </c>
      <c r="AB256" s="64">
        <v>1</v>
      </c>
      <c r="AC256" s="64">
        <v>1</v>
      </c>
      <c r="AD256" s="64">
        <v>1</v>
      </c>
      <c r="AE256" s="64">
        <v>0</v>
      </c>
      <c r="AF256" s="64">
        <v>1</v>
      </c>
      <c r="AG256" s="64">
        <v>1</v>
      </c>
      <c r="AH256" s="64">
        <v>0</v>
      </c>
      <c r="AI256" s="64">
        <v>1</v>
      </c>
      <c r="AJ256" s="64">
        <v>0</v>
      </c>
      <c r="AK256" s="62">
        <v>0</v>
      </c>
      <c r="AL256" s="62">
        <v>0</v>
      </c>
      <c r="AM256" s="62">
        <v>0</v>
      </c>
      <c r="AN256" s="62">
        <v>0</v>
      </c>
      <c r="AO256" s="62">
        <v>0</v>
      </c>
      <c r="AP256" s="62">
        <v>0</v>
      </c>
      <c r="AQ256" s="62">
        <v>0</v>
      </c>
    </row>
    <row r="257" spans="1:43" x14ac:dyDescent="0.25">
      <c r="A257" s="62" t="s">
        <v>5555</v>
      </c>
      <c r="B257" s="63" t="s">
        <v>5325</v>
      </c>
      <c r="C257" s="65">
        <v>0</v>
      </c>
      <c r="D257" s="65">
        <v>0</v>
      </c>
      <c r="E257" s="65">
        <v>1</v>
      </c>
      <c r="F257" s="65">
        <v>1</v>
      </c>
      <c r="G257" s="65">
        <v>1</v>
      </c>
      <c r="H257" s="65">
        <v>0</v>
      </c>
      <c r="I257" s="65">
        <v>0</v>
      </c>
      <c r="J257" s="65">
        <v>0</v>
      </c>
      <c r="K257" s="65">
        <v>0</v>
      </c>
      <c r="L257" s="65">
        <v>0</v>
      </c>
      <c r="M257" s="65">
        <v>0</v>
      </c>
      <c r="N257" s="65">
        <v>0</v>
      </c>
      <c r="O257" s="64">
        <f t="shared" si="6"/>
        <v>3</v>
      </c>
      <c r="P257" s="64">
        <v>1</v>
      </c>
      <c r="Q257" s="64">
        <v>0</v>
      </c>
      <c r="R257" s="64">
        <v>0</v>
      </c>
      <c r="S257" s="64">
        <v>1</v>
      </c>
      <c r="T257" s="64">
        <v>0</v>
      </c>
      <c r="U257" s="64">
        <v>0</v>
      </c>
      <c r="V257" s="64">
        <v>0</v>
      </c>
      <c r="W257" s="64">
        <v>0</v>
      </c>
      <c r="X257" s="64">
        <v>1</v>
      </c>
      <c r="Y257" s="64">
        <f t="shared" si="7"/>
        <v>3</v>
      </c>
      <c r="Z257" s="65">
        <v>0</v>
      </c>
      <c r="AA257" s="64">
        <v>1</v>
      </c>
      <c r="AB257" s="64">
        <v>1</v>
      </c>
      <c r="AC257" s="64">
        <v>1</v>
      </c>
      <c r="AD257" s="64">
        <v>1</v>
      </c>
      <c r="AE257" s="64">
        <v>0</v>
      </c>
      <c r="AF257" s="64">
        <v>1</v>
      </c>
      <c r="AG257" s="64">
        <v>1</v>
      </c>
      <c r="AH257" s="64">
        <v>0</v>
      </c>
      <c r="AI257" s="64">
        <v>1</v>
      </c>
      <c r="AJ257" s="64">
        <v>0</v>
      </c>
      <c r="AK257" s="62">
        <v>0</v>
      </c>
      <c r="AL257" s="62">
        <v>0</v>
      </c>
      <c r="AM257" s="62">
        <v>0</v>
      </c>
      <c r="AN257" s="62">
        <v>0</v>
      </c>
      <c r="AO257" s="62">
        <v>0</v>
      </c>
      <c r="AP257" s="62">
        <v>0</v>
      </c>
      <c r="AQ257" s="62">
        <v>0</v>
      </c>
    </row>
    <row r="258" spans="1:43" x14ac:dyDescent="0.25">
      <c r="A258" s="62" t="s">
        <v>5556</v>
      </c>
      <c r="B258" s="63" t="s">
        <v>5325</v>
      </c>
      <c r="C258" s="65">
        <v>0</v>
      </c>
      <c r="D258" s="65">
        <v>0</v>
      </c>
      <c r="E258" s="65">
        <v>0</v>
      </c>
      <c r="F258" s="65">
        <v>1</v>
      </c>
      <c r="G258" s="65">
        <v>1</v>
      </c>
      <c r="H258" s="65">
        <v>0</v>
      </c>
      <c r="I258" s="65">
        <v>0</v>
      </c>
      <c r="J258" s="65">
        <v>0</v>
      </c>
      <c r="K258" s="65">
        <v>0</v>
      </c>
      <c r="L258" s="65">
        <v>0</v>
      </c>
      <c r="M258" s="65">
        <v>0</v>
      </c>
      <c r="N258" s="65">
        <v>0</v>
      </c>
      <c r="O258" s="64">
        <f t="shared" ref="O258:O291" si="8">SUM(C258:N258)</f>
        <v>2</v>
      </c>
      <c r="P258" s="64">
        <v>1</v>
      </c>
      <c r="Q258" s="64">
        <v>0</v>
      </c>
      <c r="R258" s="64">
        <v>0</v>
      </c>
      <c r="S258" s="64">
        <v>1</v>
      </c>
      <c r="T258" s="64">
        <v>0</v>
      </c>
      <c r="U258" s="64">
        <v>0</v>
      </c>
      <c r="V258" s="64">
        <v>0</v>
      </c>
      <c r="W258" s="64">
        <v>0</v>
      </c>
      <c r="X258" s="64">
        <v>1</v>
      </c>
      <c r="Y258" s="64">
        <f t="shared" ref="Y258:Y291" si="9">SUM(P258:X258)</f>
        <v>3</v>
      </c>
      <c r="Z258" s="65">
        <v>0</v>
      </c>
      <c r="AA258" s="64">
        <v>1</v>
      </c>
      <c r="AB258" s="64">
        <v>1</v>
      </c>
      <c r="AC258" s="64">
        <v>1</v>
      </c>
      <c r="AD258" s="64">
        <v>1</v>
      </c>
      <c r="AE258" s="64">
        <v>0</v>
      </c>
      <c r="AF258" s="64">
        <v>1</v>
      </c>
      <c r="AG258" s="64">
        <v>1</v>
      </c>
      <c r="AH258" s="64">
        <v>0</v>
      </c>
      <c r="AI258" s="64">
        <v>1</v>
      </c>
      <c r="AJ258" s="64">
        <v>0</v>
      </c>
      <c r="AK258" s="62">
        <v>0</v>
      </c>
      <c r="AL258" s="62">
        <v>0</v>
      </c>
      <c r="AM258" s="62">
        <v>0</v>
      </c>
      <c r="AN258" s="62">
        <v>0</v>
      </c>
      <c r="AO258" s="62">
        <v>0</v>
      </c>
      <c r="AP258" s="62">
        <v>0</v>
      </c>
      <c r="AQ258" s="62">
        <v>0</v>
      </c>
    </row>
    <row r="259" spans="1:43" x14ac:dyDescent="0.25">
      <c r="A259" s="62" t="s">
        <v>5557</v>
      </c>
      <c r="B259" s="63" t="s">
        <v>5325</v>
      </c>
      <c r="C259" s="65">
        <v>0</v>
      </c>
      <c r="D259" s="65">
        <v>0</v>
      </c>
      <c r="E259" s="65">
        <v>0</v>
      </c>
      <c r="F259" s="65">
        <v>1</v>
      </c>
      <c r="G259" s="65">
        <v>0</v>
      </c>
      <c r="H259" s="65">
        <v>0</v>
      </c>
      <c r="I259" s="65">
        <v>0</v>
      </c>
      <c r="J259" s="65">
        <v>0</v>
      </c>
      <c r="K259" s="65">
        <v>0</v>
      </c>
      <c r="L259" s="65">
        <v>0</v>
      </c>
      <c r="M259" s="65">
        <v>0</v>
      </c>
      <c r="N259" s="65">
        <v>0</v>
      </c>
      <c r="O259" s="64">
        <f t="shared" si="8"/>
        <v>1</v>
      </c>
      <c r="P259" s="64">
        <v>1</v>
      </c>
      <c r="Q259" s="64">
        <v>0</v>
      </c>
      <c r="R259" s="64">
        <v>0</v>
      </c>
      <c r="S259" s="64">
        <v>1</v>
      </c>
      <c r="T259" s="64">
        <v>0</v>
      </c>
      <c r="U259" s="64">
        <v>0</v>
      </c>
      <c r="V259" s="64">
        <v>0</v>
      </c>
      <c r="W259" s="64">
        <v>0</v>
      </c>
      <c r="X259" s="64">
        <v>0</v>
      </c>
      <c r="Y259" s="64">
        <f t="shared" si="9"/>
        <v>2</v>
      </c>
      <c r="Z259" s="65">
        <v>0</v>
      </c>
      <c r="AA259" s="64">
        <v>1</v>
      </c>
      <c r="AB259" s="64">
        <v>1</v>
      </c>
      <c r="AC259" s="64">
        <v>1</v>
      </c>
      <c r="AD259" s="64">
        <v>1</v>
      </c>
      <c r="AE259" s="64">
        <v>0</v>
      </c>
      <c r="AF259" s="64">
        <v>1</v>
      </c>
      <c r="AG259" s="64">
        <v>1</v>
      </c>
      <c r="AH259" s="64">
        <v>0</v>
      </c>
      <c r="AI259" s="64">
        <v>1</v>
      </c>
      <c r="AJ259" s="64">
        <v>0</v>
      </c>
      <c r="AK259" s="62">
        <v>0</v>
      </c>
      <c r="AL259" s="62">
        <v>0</v>
      </c>
      <c r="AM259" s="62">
        <v>0</v>
      </c>
      <c r="AN259" s="62">
        <v>0</v>
      </c>
      <c r="AO259" s="62">
        <v>0</v>
      </c>
      <c r="AP259" s="62">
        <v>0</v>
      </c>
      <c r="AQ259" s="62">
        <v>0</v>
      </c>
    </row>
    <row r="260" spans="1:43" x14ac:dyDescent="0.25">
      <c r="A260" s="62" t="s">
        <v>5558</v>
      </c>
      <c r="B260" s="63" t="s">
        <v>5325</v>
      </c>
      <c r="C260" s="64">
        <v>0</v>
      </c>
      <c r="D260" s="64">
        <v>0</v>
      </c>
      <c r="E260" s="64">
        <v>0</v>
      </c>
      <c r="F260" s="64">
        <v>1</v>
      </c>
      <c r="G260" s="64">
        <v>1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v>0</v>
      </c>
      <c r="O260" s="64">
        <f t="shared" si="8"/>
        <v>2</v>
      </c>
      <c r="P260" s="64">
        <v>1</v>
      </c>
      <c r="Q260" s="64">
        <v>0</v>
      </c>
      <c r="R260" s="64">
        <v>0</v>
      </c>
      <c r="S260" s="64">
        <v>1</v>
      </c>
      <c r="T260" s="64">
        <v>1</v>
      </c>
      <c r="U260" s="64">
        <v>0</v>
      </c>
      <c r="V260" s="64">
        <v>0</v>
      </c>
      <c r="W260" s="64">
        <v>0</v>
      </c>
      <c r="X260" s="64">
        <v>1</v>
      </c>
      <c r="Y260" s="64">
        <f t="shared" si="9"/>
        <v>4</v>
      </c>
      <c r="Z260" s="65">
        <v>0</v>
      </c>
      <c r="AA260" s="64">
        <v>1</v>
      </c>
      <c r="AB260" s="64">
        <v>1</v>
      </c>
      <c r="AC260" s="64">
        <v>0</v>
      </c>
      <c r="AD260" s="64">
        <v>1</v>
      </c>
      <c r="AE260" s="64">
        <v>0</v>
      </c>
      <c r="AF260" s="64">
        <v>1</v>
      </c>
      <c r="AG260" s="64">
        <v>1</v>
      </c>
      <c r="AH260" s="64">
        <v>0</v>
      </c>
      <c r="AI260" s="64">
        <v>1</v>
      </c>
      <c r="AJ260" s="64">
        <v>0</v>
      </c>
      <c r="AK260" s="62">
        <v>0</v>
      </c>
      <c r="AL260" s="62">
        <v>0</v>
      </c>
      <c r="AM260" s="62">
        <v>0</v>
      </c>
      <c r="AN260" s="62">
        <v>0</v>
      </c>
      <c r="AO260" s="62">
        <v>0</v>
      </c>
      <c r="AP260" s="62">
        <v>0</v>
      </c>
      <c r="AQ260" s="62">
        <v>0</v>
      </c>
    </row>
    <row r="261" spans="1:43" x14ac:dyDescent="0.25">
      <c r="A261" s="62" t="s">
        <v>5559</v>
      </c>
      <c r="B261" s="63" t="s">
        <v>5325</v>
      </c>
      <c r="C261" s="65">
        <v>0</v>
      </c>
      <c r="D261" s="65">
        <v>0</v>
      </c>
      <c r="E261" s="65">
        <v>1</v>
      </c>
      <c r="F261" s="65">
        <v>1</v>
      </c>
      <c r="G261" s="65">
        <v>1</v>
      </c>
      <c r="H261" s="65">
        <v>0</v>
      </c>
      <c r="I261" s="65">
        <v>0</v>
      </c>
      <c r="J261" s="65">
        <v>0</v>
      </c>
      <c r="K261" s="65">
        <v>0</v>
      </c>
      <c r="L261" s="65">
        <v>0</v>
      </c>
      <c r="M261" s="65">
        <v>0</v>
      </c>
      <c r="N261" s="65">
        <v>1</v>
      </c>
      <c r="O261" s="64">
        <f t="shared" si="8"/>
        <v>4</v>
      </c>
      <c r="P261" s="64">
        <v>1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  <c r="X261" s="64">
        <v>1</v>
      </c>
      <c r="Y261" s="64">
        <f t="shared" si="9"/>
        <v>2</v>
      </c>
      <c r="Z261" s="65">
        <v>0</v>
      </c>
      <c r="AA261" s="64">
        <v>1</v>
      </c>
      <c r="AB261" s="64">
        <v>1</v>
      </c>
      <c r="AC261" s="64">
        <v>1</v>
      </c>
      <c r="AD261" s="64">
        <v>1</v>
      </c>
      <c r="AE261" s="64">
        <v>0</v>
      </c>
      <c r="AF261" s="64">
        <v>1</v>
      </c>
      <c r="AG261" s="64">
        <v>1</v>
      </c>
      <c r="AH261" s="64">
        <v>0</v>
      </c>
      <c r="AI261" s="64">
        <v>1</v>
      </c>
      <c r="AJ261" s="64">
        <v>0</v>
      </c>
      <c r="AK261" s="62">
        <v>0</v>
      </c>
      <c r="AL261" s="62">
        <v>0</v>
      </c>
      <c r="AM261" s="62">
        <v>0</v>
      </c>
      <c r="AN261" s="62">
        <v>0</v>
      </c>
      <c r="AO261" s="62">
        <v>0</v>
      </c>
      <c r="AP261" s="62">
        <v>0</v>
      </c>
      <c r="AQ261" s="62">
        <v>0</v>
      </c>
    </row>
    <row r="262" spans="1:43" x14ac:dyDescent="0.25">
      <c r="A262" s="62" t="s">
        <v>5560</v>
      </c>
      <c r="B262" s="63" t="s">
        <v>5325</v>
      </c>
      <c r="C262" s="64">
        <v>0</v>
      </c>
      <c r="D262" s="64">
        <v>0</v>
      </c>
      <c r="E262" s="64">
        <v>0</v>
      </c>
      <c r="F262" s="64">
        <v>0</v>
      </c>
      <c r="G262" s="64">
        <v>1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4">
        <v>0</v>
      </c>
      <c r="O262" s="64">
        <f t="shared" si="8"/>
        <v>1</v>
      </c>
      <c r="P262" s="64">
        <v>1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  <c r="X262" s="64">
        <v>1</v>
      </c>
      <c r="Y262" s="64">
        <f t="shared" si="9"/>
        <v>2</v>
      </c>
      <c r="Z262" s="65">
        <v>0</v>
      </c>
      <c r="AA262" s="64">
        <v>1</v>
      </c>
      <c r="AB262" s="64">
        <v>1</v>
      </c>
      <c r="AC262" s="64">
        <v>0</v>
      </c>
      <c r="AD262" s="64">
        <v>1</v>
      </c>
      <c r="AE262" s="64">
        <v>0</v>
      </c>
      <c r="AF262" s="64">
        <v>1</v>
      </c>
      <c r="AG262" s="64">
        <v>1</v>
      </c>
      <c r="AH262" s="64">
        <v>0</v>
      </c>
      <c r="AI262" s="64">
        <v>1</v>
      </c>
      <c r="AJ262" s="64">
        <v>0</v>
      </c>
      <c r="AK262" s="62">
        <v>0</v>
      </c>
      <c r="AL262" s="62">
        <v>0</v>
      </c>
      <c r="AM262" s="62">
        <v>0</v>
      </c>
      <c r="AN262" s="62">
        <v>0</v>
      </c>
      <c r="AO262" s="62">
        <v>0</v>
      </c>
      <c r="AP262" s="62">
        <v>0</v>
      </c>
      <c r="AQ262" s="62">
        <v>0</v>
      </c>
    </row>
    <row r="263" spans="1:43" x14ac:dyDescent="0.25">
      <c r="A263" s="62" t="s">
        <v>5561</v>
      </c>
      <c r="B263" s="63" t="s">
        <v>5325</v>
      </c>
      <c r="C263" s="64">
        <v>0</v>
      </c>
      <c r="D263" s="64">
        <v>0</v>
      </c>
      <c r="E263" s="64">
        <v>0</v>
      </c>
      <c r="F263" s="64">
        <v>1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4">
        <v>0</v>
      </c>
      <c r="O263" s="64">
        <f t="shared" si="8"/>
        <v>1</v>
      </c>
      <c r="P263" s="64">
        <v>1</v>
      </c>
      <c r="Q263" s="64">
        <v>0</v>
      </c>
      <c r="R263" s="64">
        <v>0</v>
      </c>
      <c r="S263" s="64">
        <v>1</v>
      </c>
      <c r="T263" s="64">
        <v>0</v>
      </c>
      <c r="U263" s="64">
        <v>0</v>
      </c>
      <c r="V263" s="64">
        <v>0</v>
      </c>
      <c r="W263" s="64">
        <v>0</v>
      </c>
      <c r="X263" s="64">
        <v>0</v>
      </c>
      <c r="Y263" s="64">
        <f t="shared" si="9"/>
        <v>2</v>
      </c>
      <c r="Z263" s="65">
        <v>0</v>
      </c>
      <c r="AA263" s="64">
        <v>1</v>
      </c>
      <c r="AB263" s="64">
        <v>1</v>
      </c>
      <c r="AC263" s="64">
        <v>1</v>
      </c>
      <c r="AD263" s="64">
        <v>1</v>
      </c>
      <c r="AE263" s="64">
        <v>0</v>
      </c>
      <c r="AF263" s="64">
        <v>1</v>
      </c>
      <c r="AG263" s="64">
        <v>1</v>
      </c>
      <c r="AH263" s="64">
        <v>0</v>
      </c>
      <c r="AI263" s="64">
        <v>1</v>
      </c>
      <c r="AJ263" s="64">
        <v>0</v>
      </c>
      <c r="AK263" s="62">
        <v>0</v>
      </c>
      <c r="AL263" s="62">
        <v>0</v>
      </c>
      <c r="AM263" s="62">
        <v>0</v>
      </c>
      <c r="AN263" s="62">
        <v>0</v>
      </c>
      <c r="AO263" s="62">
        <v>0</v>
      </c>
      <c r="AP263" s="62">
        <v>0</v>
      </c>
      <c r="AQ263" s="62">
        <v>0</v>
      </c>
    </row>
    <row r="264" spans="1:43" x14ac:dyDescent="0.25">
      <c r="A264" s="62" t="s">
        <v>5562</v>
      </c>
      <c r="B264" s="63" t="s">
        <v>5426</v>
      </c>
      <c r="C264" s="64">
        <v>1</v>
      </c>
      <c r="D264" s="64">
        <v>0</v>
      </c>
      <c r="E264" s="64">
        <v>1</v>
      </c>
      <c r="F264" s="64">
        <v>0</v>
      </c>
      <c r="G264" s="64">
        <v>1</v>
      </c>
      <c r="H264" s="64">
        <v>1</v>
      </c>
      <c r="I264" s="64">
        <v>0</v>
      </c>
      <c r="J264" s="64">
        <v>1</v>
      </c>
      <c r="K264" s="64">
        <v>1</v>
      </c>
      <c r="L264" s="64">
        <v>1</v>
      </c>
      <c r="M264" s="64">
        <v>0</v>
      </c>
      <c r="N264" s="64">
        <v>1</v>
      </c>
      <c r="O264" s="64">
        <f t="shared" si="8"/>
        <v>8</v>
      </c>
      <c r="P264" s="64">
        <v>1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>
        <v>0</v>
      </c>
      <c r="W264" s="64">
        <v>0</v>
      </c>
      <c r="X264" s="64">
        <v>0</v>
      </c>
      <c r="Y264" s="64">
        <f t="shared" si="9"/>
        <v>1</v>
      </c>
      <c r="Z264" s="65">
        <v>0</v>
      </c>
      <c r="AA264" s="64">
        <v>1</v>
      </c>
      <c r="AB264" s="64">
        <v>1</v>
      </c>
      <c r="AC264" s="64">
        <v>1</v>
      </c>
      <c r="AD264" s="64">
        <v>1</v>
      </c>
      <c r="AE264" s="64">
        <v>0</v>
      </c>
      <c r="AF264" s="64">
        <v>1</v>
      </c>
      <c r="AG264" s="64">
        <v>1</v>
      </c>
      <c r="AH264" s="64">
        <v>0</v>
      </c>
      <c r="AI264" s="64">
        <v>1</v>
      </c>
      <c r="AJ264" s="64">
        <v>0</v>
      </c>
      <c r="AK264" s="62">
        <v>0</v>
      </c>
      <c r="AL264" s="62">
        <v>0</v>
      </c>
      <c r="AM264" s="62">
        <v>0</v>
      </c>
      <c r="AN264" s="62">
        <v>0</v>
      </c>
      <c r="AO264" s="62">
        <v>1</v>
      </c>
      <c r="AP264" s="62">
        <v>0</v>
      </c>
      <c r="AQ264" s="62">
        <v>0</v>
      </c>
    </row>
    <row r="265" spans="1:43" x14ac:dyDescent="0.25">
      <c r="A265" s="62" t="s">
        <v>5563</v>
      </c>
      <c r="B265" s="63" t="s">
        <v>5426</v>
      </c>
      <c r="C265" s="64">
        <v>1</v>
      </c>
      <c r="D265" s="64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1</v>
      </c>
      <c r="K265" s="64">
        <v>0</v>
      </c>
      <c r="L265" s="64">
        <v>0</v>
      </c>
      <c r="M265" s="64">
        <v>0</v>
      </c>
      <c r="N265" s="64">
        <v>0</v>
      </c>
      <c r="O265" s="64">
        <f t="shared" si="8"/>
        <v>2</v>
      </c>
      <c r="P265" s="64">
        <v>1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  <c r="X265" s="64">
        <v>0</v>
      </c>
      <c r="Y265" s="64">
        <f t="shared" si="9"/>
        <v>1</v>
      </c>
      <c r="Z265" s="65">
        <v>0</v>
      </c>
      <c r="AA265" s="64">
        <v>1</v>
      </c>
      <c r="AB265" s="64">
        <v>1</v>
      </c>
      <c r="AC265" s="64">
        <v>1</v>
      </c>
      <c r="AD265" s="64">
        <v>1</v>
      </c>
      <c r="AE265" s="64">
        <v>0</v>
      </c>
      <c r="AF265" s="64">
        <v>1</v>
      </c>
      <c r="AG265" s="64">
        <v>1</v>
      </c>
      <c r="AH265" s="64">
        <v>0</v>
      </c>
      <c r="AI265" s="64">
        <v>1</v>
      </c>
      <c r="AJ265" s="64">
        <v>0</v>
      </c>
      <c r="AK265" s="62">
        <v>0</v>
      </c>
      <c r="AL265" s="62">
        <v>0</v>
      </c>
      <c r="AM265" s="62">
        <v>0</v>
      </c>
      <c r="AN265" s="62">
        <v>0</v>
      </c>
      <c r="AO265" s="62">
        <v>0</v>
      </c>
      <c r="AP265" s="62">
        <v>0</v>
      </c>
      <c r="AQ265" s="62">
        <v>0</v>
      </c>
    </row>
    <row r="266" spans="1:43" x14ac:dyDescent="0.25">
      <c r="A266" s="62" t="s">
        <v>5564</v>
      </c>
      <c r="B266" s="63" t="s">
        <v>5426</v>
      </c>
      <c r="C266" s="64">
        <v>0</v>
      </c>
      <c r="D266" s="64">
        <v>0</v>
      </c>
      <c r="E266" s="64">
        <v>0</v>
      </c>
      <c r="F266" s="64">
        <v>0</v>
      </c>
      <c r="G266" s="64">
        <v>0</v>
      </c>
      <c r="H266" s="64">
        <v>1</v>
      </c>
      <c r="I266" s="64">
        <v>0</v>
      </c>
      <c r="J266" s="64">
        <v>0</v>
      </c>
      <c r="K266" s="64">
        <v>0</v>
      </c>
      <c r="L266" s="64">
        <v>1</v>
      </c>
      <c r="M266" s="64">
        <v>0</v>
      </c>
      <c r="N266" s="64">
        <v>0</v>
      </c>
      <c r="O266" s="64">
        <f t="shared" si="8"/>
        <v>2</v>
      </c>
      <c r="P266" s="64">
        <v>1</v>
      </c>
      <c r="Q266" s="64">
        <v>0</v>
      </c>
      <c r="R266" s="64">
        <v>0</v>
      </c>
      <c r="S266" s="64">
        <v>0</v>
      </c>
      <c r="T266" s="64">
        <v>0</v>
      </c>
      <c r="U266" s="64">
        <v>0</v>
      </c>
      <c r="V266" s="64">
        <v>0</v>
      </c>
      <c r="W266" s="64">
        <v>0</v>
      </c>
      <c r="X266" s="64">
        <v>0</v>
      </c>
      <c r="Y266" s="64">
        <f t="shared" si="9"/>
        <v>1</v>
      </c>
      <c r="Z266" s="65">
        <v>0</v>
      </c>
      <c r="AA266" s="64">
        <v>1</v>
      </c>
      <c r="AB266" s="64">
        <v>1</v>
      </c>
      <c r="AC266" s="64">
        <v>1</v>
      </c>
      <c r="AD266" s="64">
        <v>1</v>
      </c>
      <c r="AE266" s="64">
        <v>0</v>
      </c>
      <c r="AF266" s="64">
        <v>1</v>
      </c>
      <c r="AG266" s="64">
        <v>1</v>
      </c>
      <c r="AH266" s="64">
        <v>0</v>
      </c>
      <c r="AI266" s="64">
        <v>1</v>
      </c>
      <c r="AJ266" s="64">
        <v>0</v>
      </c>
      <c r="AK266" s="62">
        <v>0</v>
      </c>
      <c r="AL266" s="62">
        <v>0</v>
      </c>
      <c r="AM266" s="62">
        <v>0</v>
      </c>
      <c r="AN266" s="62">
        <v>0</v>
      </c>
      <c r="AO266" s="62">
        <v>1</v>
      </c>
      <c r="AP266" s="62">
        <v>0</v>
      </c>
      <c r="AQ266" s="62">
        <v>0</v>
      </c>
    </row>
    <row r="267" spans="1:43" x14ac:dyDescent="0.25">
      <c r="A267" s="62" t="s">
        <v>5253</v>
      </c>
      <c r="B267" s="63" t="s">
        <v>5426</v>
      </c>
      <c r="C267" s="64">
        <v>0</v>
      </c>
      <c r="D267" s="64">
        <v>0</v>
      </c>
      <c r="E267" s="64">
        <v>0</v>
      </c>
      <c r="F267" s="64">
        <v>0</v>
      </c>
      <c r="G267" s="64">
        <v>1</v>
      </c>
      <c r="H267" s="64">
        <v>1</v>
      </c>
      <c r="I267" s="64">
        <v>0</v>
      </c>
      <c r="J267" s="64">
        <v>1</v>
      </c>
      <c r="K267" s="64">
        <v>1</v>
      </c>
      <c r="L267" s="64">
        <v>0</v>
      </c>
      <c r="M267" s="64">
        <v>1</v>
      </c>
      <c r="N267" s="64">
        <v>0</v>
      </c>
      <c r="O267" s="64">
        <f t="shared" si="8"/>
        <v>5</v>
      </c>
      <c r="P267" s="64">
        <v>1</v>
      </c>
      <c r="Q267" s="64">
        <v>0</v>
      </c>
      <c r="R267" s="64">
        <v>0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  <c r="X267" s="64">
        <v>0</v>
      </c>
      <c r="Y267" s="64">
        <f t="shared" si="9"/>
        <v>1</v>
      </c>
      <c r="Z267" s="65">
        <v>0</v>
      </c>
      <c r="AA267" s="64">
        <v>1</v>
      </c>
      <c r="AB267" s="64">
        <v>1</v>
      </c>
      <c r="AC267" s="64">
        <v>0</v>
      </c>
      <c r="AD267" s="64">
        <v>1</v>
      </c>
      <c r="AE267" s="64">
        <v>0</v>
      </c>
      <c r="AF267" s="64">
        <v>1</v>
      </c>
      <c r="AG267" s="64">
        <v>1</v>
      </c>
      <c r="AH267" s="64">
        <v>0</v>
      </c>
      <c r="AI267" s="64">
        <v>1</v>
      </c>
      <c r="AJ267" s="64">
        <v>0</v>
      </c>
      <c r="AK267" s="62">
        <v>0</v>
      </c>
      <c r="AL267" s="62">
        <v>0</v>
      </c>
      <c r="AM267" s="62">
        <v>0</v>
      </c>
      <c r="AN267" s="62">
        <v>0</v>
      </c>
      <c r="AO267" s="62">
        <v>1</v>
      </c>
      <c r="AP267" s="62">
        <v>1</v>
      </c>
      <c r="AQ267" s="62">
        <v>0</v>
      </c>
    </row>
    <row r="268" spans="1:43" x14ac:dyDescent="0.25">
      <c r="A268" s="62" t="s">
        <v>5565</v>
      </c>
      <c r="B268" s="63" t="s">
        <v>5426</v>
      </c>
      <c r="C268" s="64">
        <v>0</v>
      </c>
      <c r="D268" s="64">
        <v>0</v>
      </c>
      <c r="E268" s="64">
        <v>0</v>
      </c>
      <c r="F268" s="64">
        <v>0</v>
      </c>
      <c r="G268" s="64">
        <v>1</v>
      </c>
      <c r="H268" s="64">
        <v>1</v>
      </c>
      <c r="I268" s="64">
        <v>0</v>
      </c>
      <c r="J268" s="64">
        <v>1</v>
      </c>
      <c r="K268" s="64">
        <v>1</v>
      </c>
      <c r="L268" s="64">
        <v>1</v>
      </c>
      <c r="M268" s="64">
        <v>0</v>
      </c>
      <c r="N268" s="64">
        <v>1</v>
      </c>
      <c r="O268" s="64">
        <f t="shared" si="8"/>
        <v>6</v>
      </c>
      <c r="P268" s="64">
        <v>1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0</v>
      </c>
      <c r="W268" s="64">
        <v>0</v>
      </c>
      <c r="X268" s="64">
        <v>0</v>
      </c>
      <c r="Y268" s="64">
        <f t="shared" si="9"/>
        <v>1</v>
      </c>
      <c r="Z268" s="65">
        <v>0</v>
      </c>
      <c r="AA268" s="64">
        <v>1</v>
      </c>
      <c r="AB268" s="64">
        <v>1</v>
      </c>
      <c r="AC268" s="64">
        <v>1</v>
      </c>
      <c r="AD268" s="64">
        <v>1</v>
      </c>
      <c r="AE268" s="64">
        <v>0</v>
      </c>
      <c r="AF268" s="64">
        <v>1</v>
      </c>
      <c r="AG268" s="64">
        <v>1</v>
      </c>
      <c r="AH268" s="64">
        <v>0</v>
      </c>
      <c r="AI268" s="64">
        <v>1</v>
      </c>
      <c r="AJ268" s="64">
        <v>0</v>
      </c>
      <c r="AK268" s="62">
        <v>0</v>
      </c>
      <c r="AL268" s="62">
        <v>0</v>
      </c>
      <c r="AM268" s="62">
        <v>0</v>
      </c>
      <c r="AN268" s="62">
        <v>0</v>
      </c>
      <c r="AO268" s="62">
        <v>0</v>
      </c>
      <c r="AP268" s="62">
        <v>0</v>
      </c>
      <c r="AQ268" s="62">
        <v>1</v>
      </c>
    </row>
    <row r="269" spans="1:43" x14ac:dyDescent="0.25">
      <c r="A269" s="62" t="s">
        <v>5566</v>
      </c>
      <c r="B269" s="63" t="s">
        <v>5325</v>
      </c>
      <c r="C269" s="65">
        <v>0</v>
      </c>
      <c r="D269" s="65">
        <v>0</v>
      </c>
      <c r="E269" s="65">
        <v>0</v>
      </c>
      <c r="F269" s="65">
        <v>1</v>
      </c>
      <c r="G269" s="65">
        <v>1</v>
      </c>
      <c r="H269" s="65">
        <v>0</v>
      </c>
      <c r="I269" s="65">
        <v>0</v>
      </c>
      <c r="J269" s="65">
        <v>0</v>
      </c>
      <c r="K269" s="65">
        <v>0</v>
      </c>
      <c r="L269" s="65">
        <v>0</v>
      </c>
      <c r="M269" s="65">
        <v>0</v>
      </c>
      <c r="N269" s="65">
        <v>0</v>
      </c>
      <c r="O269" s="64">
        <f t="shared" si="8"/>
        <v>2</v>
      </c>
      <c r="P269" s="64">
        <v>1</v>
      </c>
      <c r="Q269" s="64">
        <v>0</v>
      </c>
      <c r="R269" s="64">
        <v>0</v>
      </c>
      <c r="S269" s="64">
        <v>1</v>
      </c>
      <c r="T269" s="64">
        <v>1</v>
      </c>
      <c r="U269" s="64">
        <v>0</v>
      </c>
      <c r="V269" s="64">
        <v>0</v>
      </c>
      <c r="W269" s="64">
        <v>0</v>
      </c>
      <c r="X269" s="64">
        <v>1</v>
      </c>
      <c r="Y269" s="64">
        <f t="shared" si="9"/>
        <v>4</v>
      </c>
      <c r="Z269" s="65">
        <v>0</v>
      </c>
      <c r="AA269" s="64">
        <v>1</v>
      </c>
      <c r="AB269" s="64">
        <v>1</v>
      </c>
      <c r="AC269" s="64">
        <v>1</v>
      </c>
      <c r="AD269" s="64">
        <v>1</v>
      </c>
      <c r="AE269" s="64">
        <v>0</v>
      </c>
      <c r="AF269" s="64">
        <v>1</v>
      </c>
      <c r="AG269" s="64">
        <v>1</v>
      </c>
      <c r="AH269" s="64">
        <v>0</v>
      </c>
      <c r="AI269" s="64">
        <v>1</v>
      </c>
      <c r="AJ269" s="64">
        <v>0</v>
      </c>
      <c r="AK269" s="62">
        <v>0</v>
      </c>
      <c r="AL269" s="62">
        <v>0</v>
      </c>
      <c r="AM269" s="62">
        <v>1</v>
      </c>
      <c r="AN269" s="62">
        <v>0</v>
      </c>
      <c r="AO269" s="62">
        <v>0</v>
      </c>
      <c r="AP269" s="62">
        <v>0</v>
      </c>
      <c r="AQ269" s="62">
        <v>0</v>
      </c>
    </row>
    <row r="270" spans="1:43" x14ac:dyDescent="0.25">
      <c r="A270" s="62" t="s">
        <v>5567</v>
      </c>
      <c r="B270" s="63" t="s">
        <v>5325</v>
      </c>
      <c r="C270" s="65">
        <v>0</v>
      </c>
      <c r="D270" s="65">
        <v>0</v>
      </c>
      <c r="E270" s="65">
        <v>0</v>
      </c>
      <c r="F270" s="65">
        <v>1</v>
      </c>
      <c r="G270" s="65">
        <v>1</v>
      </c>
      <c r="H270" s="65">
        <v>0</v>
      </c>
      <c r="I270" s="65">
        <v>0</v>
      </c>
      <c r="J270" s="65">
        <v>1</v>
      </c>
      <c r="K270" s="65">
        <v>0</v>
      </c>
      <c r="L270" s="65">
        <v>1</v>
      </c>
      <c r="M270" s="65">
        <v>0</v>
      </c>
      <c r="N270" s="65">
        <v>0</v>
      </c>
      <c r="O270" s="64">
        <f t="shared" si="8"/>
        <v>4</v>
      </c>
      <c r="P270" s="64">
        <v>1</v>
      </c>
      <c r="Q270" s="64">
        <v>0</v>
      </c>
      <c r="R270" s="64">
        <v>0</v>
      </c>
      <c r="S270" s="64">
        <v>1</v>
      </c>
      <c r="T270" s="64">
        <v>1</v>
      </c>
      <c r="U270" s="64">
        <v>0</v>
      </c>
      <c r="V270" s="64">
        <v>0</v>
      </c>
      <c r="W270" s="64">
        <v>0</v>
      </c>
      <c r="X270" s="64">
        <v>1</v>
      </c>
      <c r="Y270" s="64">
        <f t="shared" si="9"/>
        <v>4</v>
      </c>
      <c r="Z270" s="65">
        <v>0</v>
      </c>
      <c r="AA270" s="64">
        <v>1</v>
      </c>
      <c r="AB270" s="64">
        <v>1</v>
      </c>
      <c r="AC270" s="64">
        <v>1</v>
      </c>
      <c r="AD270" s="64">
        <v>1</v>
      </c>
      <c r="AE270" s="64">
        <v>0</v>
      </c>
      <c r="AF270" s="64">
        <v>1</v>
      </c>
      <c r="AG270" s="64">
        <v>1</v>
      </c>
      <c r="AH270" s="64">
        <v>0</v>
      </c>
      <c r="AI270" s="64">
        <v>1</v>
      </c>
      <c r="AJ270" s="64">
        <v>0</v>
      </c>
      <c r="AK270" s="62">
        <v>0</v>
      </c>
      <c r="AL270" s="62">
        <v>0</v>
      </c>
      <c r="AM270" s="62">
        <v>1</v>
      </c>
      <c r="AN270" s="62">
        <v>0</v>
      </c>
      <c r="AO270" s="62">
        <v>0</v>
      </c>
      <c r="AP270" s="62">
        <v>0</v>
      </c>
      <c r="AQ270" s="62">
        <v>0</v>
      </c>
    </row>
    <row r="271" spans="1:43" x14ac:dyDescent="0.25">
      <c r="A271" s="62" t="s">
        <v>5568</v>
      </c>
      <c r="B271" s="63" t="s">
        <v>5325</v>
      </c>
      <c r="C271" s="65">
        <v>0</v>
      </c>
      <c r="D271" s="65">
        <v>0</v>
      </c>
      <c r="E271" s="65">
        <v>0</v>
      </c>
      <c r="F271" s="65">
        <v>1</v>
      </c>
      <c r="G271" s="65">
        <v>1</v>
      </c>
      <c r="H271" s="65">
        <v>0</v>
      </c>
      <c r="I271" s="65">
        <v>0</v>
      </c>
      <c r="J271" s="65">
        <v>0</v>
      </c>
      <c r="K271" s="65">
        <v>0</v>
      </c>
      <c r="L271" s="65">
        <v>0</v>
      </c>
      <c r="M271" s="65">
        <v>0</v>
      </c>
      <c r="N271" s="65">
        <v>0</v>
      </c>
      <c r="O271" s="64">
        <f t="shared" si="8"/>
        <v>2</v>
      </c>
      <c r="P271" s="64">
        <v>1</v>
      </c>
      <c r="Q271" s="64">
        <v>0</v>
      </c>
      <c r="R271" s="64">
        <v>0</v>
      </c>
      <c r="S271" s="64">
        <v>1</v>
      </c>
      <c r="T271" s="64">
        <v>1</v>
      </c>
      <c r="U271" s="64">
        <v>0</v>
      </c>
      <c r="V271" s="64">
        <v>0</v>
      </c>
      <c r="W271" s="64">
        <v>0</v>
      </c>
      <c r="X271" s="64">
        <v>1</v>
      </c>
      <c r="Y271" s="64">
        <f t="shared" si="9"/>
        <v>4</v>
      </c>
      <c r="Z271" s="65">
        <v>0</v>
      </c>
      <c r="AA271" s="64">
        <v>1</v>
      </c>
      <c r="AB271" s="64">
        <v>1</v>
      </c>
      <c r="AC271" s="64">
        <v>1</v>
      </c>
      <c r="AD271" s="64">
        <v>1</v>
      </c>
      <c r="AE271" s="64">
        <v>0</v>
      </c>
      <c r="AF271" s="64">
        <v>1</v>
      </c>
      <c r="AG271" s="64">
        <v>1</v>
      </c>
      <c r="AH271" s="64">
        <v>1</v>
      </c>
      <c r="AI271" s="64">
        <v>1</v>
      </c>
      <c r="AJ271" s="64">
        <v>0</v>
      </c>
      <c r="AK271" s="62">
        <v>0</v>
      </c>
      <c r="AL271" s="62">
        <v>0</v>
      </c>
      <c r="AM271" s="62">
        <v>1</v>
      </c>
      <c r="AN271" s="62">
        <v>0</v>
      </c>
      <c r="AO271" s="62">
        <v>0</v>
      </c>
      <c r="AP271" s="62">
        <v>0</v>
      </c>
      <c r="AQ271" s="62">
        <v>0</v>
      </c>
    </row>
    <row r="272" spans="1:43" x14ac:dyDescent="0.25">
      <c r="A272" s="62" t="s">
        <v>5569</v>
      </c>
      <c r="B272" s="63" t="s">
        <v>5325</v>
      </c>
      <c r="C272" s="64">
        <v>0</v>
      </c>
      <c r="D272" s="64">
        <v>0</v>
      </c>
      <c r="E272" s="64">
        <v>0</v>
      </c>
      <c r="F272" s="64">
        <v>0</v>
      </c>
      <c r="G272" s="64">
        <v>1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4">
        <v>0</v>
      </c>
      <c r="O272" s="64">
        <f t="shared" si="8"/>
        <v>1</v>
      </c>
      <c r="P272" s="64">
        <v>1</v>
      </c>
      <c r="Q272" s="64">
        <v>0</v>
      </c>
      <c r="R272" s="64">
        <v>0</v>
      </c>
      <c r="S272" s="64">
        <v>1</v>
      </c>
      <c r="T272" s="64">
        <v>1</v>
      </c>
      <c r="U272" s="64">
        <v>0</v>
      </c>
      <c r="V272" s="64">
        <v>0</v>
      </c>
      <c r="W272" s="64">
        <v>0</v>
      </c>
      <c r="X272" s="64">
        <v>1</v>
      </c>
      <c r="Y272" s="64">
        <f t="shared" si="9"/>
        <v>4</v>
      </c>
      <c r="Z272" s="65">
        <v>0</v>
      </c>
      <c r="AA272" s="64">
        <v>1</v>
      </c>
      <c r="AB272" s="64">
        <v>1</v>
      </c>
      <c r="AC272" s="64">
        <v>0</v>
      </c>
      <c r="AD272" s="64">
        <v>1</v>
      </c>
      <c r="AE272" s="64">
        <v>0</v>
      </c>
      <c r="AF272" s="64">
        <v>1</v>
      </c>
      <c r="AG272" s="64">
        <v>1</v>
      </c>
      <c r="AH272" s="64">
        <v>0</v>
      </c>
      <c r="AI272" s="64">
        <v>1</v>
      </c>
      <c r="AJ272" s="64">
        <v>0</v>
      </c>
      <c r="AK272" s="62">
        <v>0</v>
      </c>
      <c r="AL272" s="62">
        <v>0</v>
      </c>
      <c r="AM272" s="62">
        <v>0</v>
      </c>
      <c r="AN272" s="62">
        <v>0</v>
      </c>
      <c r="AO272" s="62">
        <v>0</v>
      </c>
      <c r="AP272" s="62">
        <v>0</v>
      </c>
      <c r="AQ272" s="62">
        <v>0</v>
      </c>
    </row>
    <row r="273" spans="1:43" x14ac:dyDescent="0.25">
      <c r="A273" s="62" t="s">
        <v>5570</v>
      </c>
      <c r="B273" s="63" t="s">
        <v>5325</v>
      </c>
      <c r="C273" s="65">
        <v>0</v>
      </c>
      <c r="D273" s="65">
        <v>0</v>
      </c>
      <c r="E273" s="65">
        <v>0</v>
      </c>
      <c r="F273" s="65">
        <v>1</v>
      </c>
      <c r="G273" s="65">
        <v>1</v>
      </c>
      <c r="H273" s="65">
        <v>0</v>
      </c>
      <c r="I273" s="65">
        <v>0</v>
      </c>
      <c r="J273" s="65">
        <v>0</v>
      </c>
      <c r="K273" s="65">
        <v>0</v>
      </c>
      <c r="L273" s="65">
        <v>0</v>
      </c>
      <c r="M273" s="65">
        <v>0</v>
      </c>
      <c r="N273" s="65">
        <v>0</v>
      </c>
      <c r="O273" s="64">
        <f t="shared" si="8"/>
        <v>2</v>
      </c>
      <c r="P273" s="64">
        <v>1</v>
      </c>
      <c r="Q273" s="64">
        <v>0</v>
      </c>
      <c r="R273" s="64">
        <v>0</v>
      </c>
      <c r="S273" s="64">
        <v>1</v>
      </c>
      <c r="T273" s="64">
        <v>1</v>
      </c>
      <c r="U273" s="64">
        <v>0</v>
      </c>
      <c r="V273" s="64">
        <v>0</v>
      </c>
      <c r="W273" s="64">
        <v>0</v>
      </c>
      <c r="X273" s="64">
        <v>1</v>
      </c>
      <c r="Y273" s="64">
        <f t="shared" si="9"/>
        <v>4</v>
      </c>
      <c r="Z273" s="65">
        <v>0</v>
      </c>
      <c r="AA273" s="64">
        <v>1</v>
      </c>
      <c r="AB273" s="64">
        <v>1</v>
      </c>
      <c r="AC273" s="64">
        <v>1</v>
      </c>
      <c r="AD273" s="64">
        <v>1</v>
      </c>
      <c r="AE273" s="64">
        <v>0</v>
      </c>
      <c r="AF273" s="64">
        <v>1</v>
      </c>
      <c r="AG273" s="64">
        <v>1</v>
      </c>
      <c r="AH273" s="64">
        <v>1</v>
      </c>
      <c r="AI273" s="64">
        <v>1</v>
      </c>
      <c r="AJ273" s="64">
        <v>0</v>
      </c>
      <c r="AK273" s="62">
        <v>0</v>
      </c>
      <c r="AL273" s="62">
        <v>0</v>
      </c>
      <c r="AM273" s="62">
        <v>0</v>
      </c>
      <c r="AN273" s="62">
        <v>0</v>
      </c>
      <c r="AO273" s="62">
        <v>0</v>
      </c>
      <c r="AP273" s="62">
        <v>0</v>
      </c>
      <c r="AQ273" s="62">
        <v>0</v>
      </c>
    </row>
    <row r="274" spans="1:43" x14ac:dyDescent="0.25">
      <c r="A274" s="62" t="s">
        <v>5571</v>
      </c>
      <c r="B274" s="63" t="s">
        <v>5325</v>
      </c>
      <c r="C274" s="65">
        <v>0</v>
      </c>
      <c r="D274" s="65">
        <v>0</v>
      </c>
      <c r="E274" s="65">
        <v>1</v>
      </c>
      <c r="F274" s="65">
        <v>1</v>
      </c>
      <c r="G274" s="65">
        <v>1</v>
      </c>
      <c r="H274" s="65">
        <v>0</v>
      </c>
      <c r="I274" s="65">
        <v>0</v>
      </c>
      <c r="J274" s="65">
        <v>0</v>
      </c>
      <c r="K274" s="65">
        <v>0</v>
      </c>
      <c r="L274" s="65">
        <v>1</v>
      </c>
      <c r="M274" s="65">
        <v>0</v>
      </c>
      <c r="N274" s="65">
        <v>1</v>
      </c>
      <c r="O274" s="64">
        <f t="shared" si="8"/>
        <v>5</v>
      </c>
      <c r="P274" s="64">
        <v>1</v>
      </c>
      <c r="Q274" s="64">
        <v>0</v>
      </c>
      <c r="R274" s="64">
        <v>0</v>
      </c>
      <c r="S274" s="64">
        <v>1</v>
      </c>
      <c r="T274" s="64">
        <v>0</v>
      </c>
      <c r="U274" s="64">
        <v>0</v>
      </c>
      <c r="V274" s="64">
        <v>0</v>
      </c>
      <c r="W274" s="64">
        <v>0</v>
      </c>
      <c r="X274" s="64">
        <v>1</v>
      </c>
      <c r="Y274" s="64">
        <f t="shared" si="9"/>
        <v>3</v>
      </c>
      <c r="Z274" s="65">
        <v>0</v>
      </c>
      <c r="AA274" s="64">
        <v>1</v>
      </c>
      <c r="AB274" s="64">
        <v>1</v>
      </c>
      <c r="AC274" s="64">
        <v>1</v>
      </c>
      <c r="AD274" s="64">
        <v>1</v>
      </c>
      <c r="AE274" s="64">
        <v>0</v>
      </c>
      <c r="AF274" s="64">
        <v>1</v>
      </c>
      <c r="AG274" s="64">
        <v>1</v>
      </c>
      <c r="AH274" s="64">
        <v>0</v>
      </c>
      <c r="AI274" s="64">
        <v>1</v>
      </c>
      <c r="AJ274" s="64">
        <v>0</v>
      </c>
      <c r="AK274" s="62">
        <v>0</v>
      </c>
      <c r="AL274" s="62">
        <v>0</v>
      </c>
      <c r="AM274" s="62">
        <v>0</v>
      </c>
      <c r="AN274" s="62">
        <v>0</v>
      </c>
      <c r="AO274" s="62">
        <v>0</v>
      </c>
      <c r="AP274" s="62">
        <v>0</v>
      </c>
      <c r="AQ274" s="62">
        <v>0</v>
      </c>
    </row>
    <row r="275" spans="1:43" x14ac:dyDescent="0.25">
      <c r="A275" s="62" t="s">
        <v>5572</v>
      </c>
      <c r="B275" s="63" t="s">
        <v>5325</v>
      </c>
      <c r="C275" s="64">
        <v>0</v>
      </c>
      <c r="D275" s="64">
        <v>0</v>
      </c>
      <c r="E275" s="64">
        <v>0</v>
      </c>
      <c r="F275" s="64">
        <v>1</v>
      </c>
      <c r="G275" s="64">
        <v>1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4">
        <v>0</v>
      </c>
      <c r="O275" s="64">
        <f t="shared" si="8"/>
        <v>2</v>
      </c>
      <c r="P275" s="64">
        <v>1</v>
      </c>
      <c r="Q275" s="64">
        <v>0</v>
      </c>
      <c r="R275" s="64">
        <v>0</v>
      </c>
      <c r="S275" s="64">
        <v>1</v>
      </c>
      <c r="T275" s="64">
        <v>0</v>
      </c>
      <c r="U275" s="64">
        <v>0</v>
      </c>
      <c r="V275" s="64">
        <v>0</v>
      </c>
      <c r="W275" s="64">
        <v>0</v>
      </c>
      <c r="X275" s="64">
        <v>0</v>
      </c>
      <c r="Y275" s="64">
        <f t="shared" si="9"/>
        <v>2</v>
      </c>
      <c r="Z275" s="65">
        <v>0</v>
      </c>
      <c r="AA275" s="64">
        <v>1</v>
      </c>
      <c r="AB275" s="64">
        <v>1</v>
      </c>
      <c r="AC275" s="64">
        <v>0</v>
      </c>
      <c r="AD275" s="64">
        <v>1</v>
      </c>
      <c r="AE275" s="64">
        <v>0</v>
      </c>
      <c r="AF275" s="64">
        <v>1</v>
      </c>
      <c r="AG275" s="64">
        <v>1</v>
      </c>
      <c r="AH275" s="64">
        <v>0</v>
      </c>
      <c r="AI275" s="64">
        <v>1</v>
      </c>
      <c r="AJ275" s="64">
        <v>0</v>
      </c>
      <c r="AK275" s="62">
        <v>0</v>
      </c>
      <c r="AL275" s="62">
        <v>0</v>
      </c>
      <c r="AM275" s="62">
        <v>0</v>
      </c>
      <c r="AN275" s="62">
        <v>0</v>
      </c>
      <c r="AO275" s="62">
        <v>0</v>
      </c>
      <c r="AP275" s="62">
        <v>0</v>
      </c>
      <c r="AQ275" s="62">
        <v>0</v>
      </c>
    </row>
    <row r="276" spans="1:43" x14ac:dyDescent="0.25">
      <c r="A276" s="62" t="s">
        <v>5573</v>
      </c>
      <c r="B276" s="63" t="s">
        <v>5325</v>
      </c>
      <c r="C276" s="65">
        <v>0</v>
      </c>
      <c r="D276" s="65">
        <v>0</v>
      </c>
      <c r="E276" s="65">
        <v>0</v>
      </c>
      <c r="F276" s="65">
        <v>1</v>
      </c>
      <c r="G276" s="65">
        <v>0</v>
      </c>
      <c r="H276" s="65">
        <v>0</v>
      </c>
      <c r="I276" s="65">
        <v>0</v>
      </c>
      <c r="J276" s="65">
        <v>0</v>
      </c>
      <c r="K276" s="65">
        <v>0</v>
      </c>
      <c r="L276" s="65">
        <v>0</v>
      </c>
      <c r="M276" s="65">
        <v>0</v>
      </c>
      <c r="N276" s="65">
        <v>0</v>
      </c>
      <c r="O276" s="64">
        <f t="shared" si="8"/>
        <v>1</v>
      </c>
      <c r="P276" s="64">
        <v>1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1</v>
      </c>
      <c r="X276" s="64">
        <v>0</v>
      </c>
      <c r="Y276" s="64">
        <f t="shared" si="9"/>
        <v>2</v>
      </c>
      <c r="Z276" s="65">
        <v>0</v>
      </c>
      <c r="AA276" s="64">
        <v>1</v>
      </c>
      <c r="AB276" s="64">
        <v>1</v>
      </c>
      <c r="AC276" s="64">
        <v>0</v>
      </c>
      <c r="AD276" s="64">
        <v>1</v>
      </c>
      <c r="AE276" s="64">
        <v>0</v>
      </c>
      <c r="AF276" s="64">
        <v>1</v>
      </c>
      <c r="AG276" s="64">
        <v>1</v>
      </c>
      <c r="AH276" s="64">
        <v>1</v>
      </c>
      <c r="AI276" s="64">
        <v>1</v>
      </c>
      <c r="AJ276" s="64">
        <v>0</v>
      </c>
      <c r="AK276" s="62">
        <v>0</v>
      </c>
      <c r="AL276" s="62">
        <v>0</v>
      </c>
      <c r="AM276" s="62">
        <v>0</v>
      </c>
      <c r="AN276" s="62">
        <v>0</v>
      </c>
      <c r="AO276" s="62">
        <v>0</v>
      </c>
      <c r="AP276" s="62">
        <v>0</v>
      </c>
      <c r="AQ276" s="62">
        <v>0</v>
      </c>
    </row>
    <row r="277" spans="1:43" x14ac:dyDescent="0.25">
      <c r="A277" s="62" t="s">
        <v>5574</v>
      </c>
      <c r="B277" s="63" t="s">
        <v>5325</v>
      </c>
      <c r="C277" s="64">
        <v>0</v>
      </c>
      <c r="D277" s="64">
        <v>0</v>
      </c>
      <c r="E277" s="64">
        <v>0</v>
      </c>
      <c r="F277" s="64">
        <v>1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4">
        <v>0</v>
      </c>
      <c r="O277" s="64">
        <f t="shared" si="8"/>
        <v>1</v>
      </c>
      <c r="P277" s="64">
        <v>1</v>
      </c>
      <c r="Q277" s="64">
        <v>0</v>
      </c>
      <c r="R277" s="64">
        <v>0</v>
      </c>
      <c r="S277" s="64">
        <v>1</v>
      </c>
      <c r="T277" s="64">
        <v>0</v>
      </c>
      <c r="U277" s="64">
        <v>0</v>
      </c>
      <c r="V277" s="64">
        <v>0</v>
      </c>
      <c r="W277" s="64">
        <v>1</v>
      </c>
      <c r="X277" s="64">
        <v>1</v>
      </c>
      <c r="Y277" s="64">
        <f t="shared" si="9"/>
        <v>4</v>
      </c>
      <c r="Z277" s="64">
        <v>1</v>
      </c>
      <c r="AA277" s="64">
        <v>1</v>
      </c>
      <c r="AB277" s="64">
        <v>1</v>
      </c>
      <c r="AC277" s="64">
        <v>1</v>
      </c>
      <c r="AD277" s="64">
        <v>1</v>
      </c>
      <c r="AE277" s="64">
        <v>0</v>
      </c>
      <c r="AF277" s="64">
        <v>1</v>
      </c>
      <c r="AG277" s="64">
        <v>1</v>
      </c>
      <c r="AH277" s="64">
        <v>1</v>
      </c>
      <c r="AI277" s="64">
        <v>1</v>
      </c>
      <c r="AJ277" s="64">
        <v>0</v>
      </c>
      <c r="AK277" s="62">
        <v>0</v>
      </c>
      <c r="AL277" s="62">
        <v>0</v>
      </c>
      <c r="AM277" s="62">
        <v>0</v>
      </c>
      <c r="AN277" s="62">
        <v>0</v>
      </c>
      <c r="AO277" s="62">
        <v>0</v>
      </c>
      <c r="AP277" s="62">
        <v>0</v>
      </c>
      <c r="AQ277" s="62">
        <v>0</v>
      </c>
    </row>
    <row r="278" spans="1:43" x14ac:dyDescent="0.25">
      <c r="A278" s="62" t="s">
        <v>5575</v>
      </c>
      <c r="B278" s="63" t="s">
        <v>5325</v>
      </c>
      <c r="C278" s="64">
        <v>0</v>
      </c>
      <c r="D278" s="64">
        <v>0</v>
      </c>
      <c r="E278" s="64">
        <v>0</v>
      </c>
      <c r="F278" s="64">
        <v>1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4">
        <v>0</v>
      </c>
      <c r="O278" s="64">
        <f t="shared" si="8"/>
        <v>1</v>
      </c>
      <c r="P278" s="64">
        <v>1</v>
      </c>
      <c r="Q278" s="64">
        <v>0</v>
      </c>
      <c r="R278" s="64">
        <v>0</v>
      </c>
      <c r="S278" s="64">
        <v>1</v>
      </c>
      <c r="T278" s="64">
        <v>0</v>
      </c>
      <c r="U278" s="64">
        <v>0</v>
      </c>
      <c r="V278" s="64">
        <v>0</v>
      </c>
      <c r="W278" s="64">
        <v>1</v>
      </c>
      <c r="X278" s="64">
        <v>1</v>
      </c>
      <c r="Y278" s="64">
        <f t="shared" si="9"/>
        <v>4</v>
      </c>
      <c r="Z278" s="65">
        <v>0</v>
      </c>
      <c r="AA278" s="64">
        <v>1</v>
      </c>
      <c r="AB278" s="64">
        <v>1</v>
      </c>
      <c r="AC278" s="64">
        <v>1</v>
      </c>
      <c r="AD278" s="64">
        <v>1</v>
      </c>
      <c r="AE278" s="64">
        <v>0</v>
      </c>
      <c r="AF278" s="64">
        <v>1</v>
      </c>
      <c r="AG278" s="64">
        <v>1</v>
      </c>
      <c r="AH278" s="64">
        <v>1</v>
      </c>
      <c r="AI278" s="64">
        <v>1</v>
      </c>
      <c r="AJ278" s="64">
        <v>0</v>
      </c>
      <c r="AK278" s="62">
        <v>0</v>
      </c>
      <c r="AL278" s="62">
        <v>0</v>
      </c>
      <c r="AM278" s="62">
        <v>0</v>
      </c>
      <c r="AN278" s="62">
        <v>0</v>
      </c>
      <c r="AO278" s="62">
        <v>0</v>
      </c>
      <c r="AP278" s="62">
        <v>0</v>
      </c>
      <c r="AQ278" s="62">
        <v>0</v>
      </c>
    </row>
    <row r="279" spans="1:43" x14ac:dyDescent="0.25">
      <c r="A279" s="62" t="s">
        <v>5576</v>
      </c>
      <c r="B279" s="63" t="s">
        <v>5325</v>
      </c>
      <c r="C279" s="65">
        <v>0</v>
      </c>
      <c r="D279" s="65">
        <v>0</v>
      </c>
      <c r="E279" s="65">
        <v>0</v>
      </c>
      <c r="F279" s="65">
        <v>1</v>
      </c>
      <c r="G279" s="65">
        <v>1</v>
      </c>
      <c r="H279" s="65">
        <v>0</v>
      </c>
      <c r="I279" s="65">
        <v>0</v>
      </c>
      <c r="J279" s="65">
        <v>0</v>
      </c>
      <c r="K279" s="65">
        <v>0</v>
      </c>
      <c r="L279" s="65">
        <v>0</v>
      </c>
      <c r="M279" s="65">
        <v>0</v>
      </c>
      <c r="N279" s="65">
        <v>0</v>
      </c>
      <c r="O279" s="64">
        <f t="shared" si="8"/>
        <v>2</v>
      </c>
      <c r="P279" s="64">
        <v>1</v>
      </c>
      <c r="Q279" s="64">
        <v>0</v>
      </c>
      <c r="R279" s="64">
        <v>0</v>
      </c>
      <c r="S279" s="64">
        <v>1</v>
      </c>
      <c r="T279" s="64">
        <v>0</v>
      </c>
      <c r="U279" s="64">
        <v>0</v>
      </c>
      <c r="V279" s="64">
        <v>0</v>
      </c>
      <c r="W279" s="64">
        <v>0</v>
      </c>
      <c r="X279" s="64">
        <v>1</v>
      </c>
      <c r="Y279" s="64">
        <f t="shared" si="9"/>
        <v>3</v>
      </c>
      <c r="Z279" s="65">
        <v>1</v>
      </c>
      <c r="AA279" s="64">
        <v>1</v>
      </c>
      <c r="AB279" s="64">
        <v>1</v>
      </c>
      <c r="AC279" s="64">
        <v>1</v>
      </c>
      <c r="AD279" s="64">
        <v>1</v>
      </c>
      <c r="AE279" s="64">
        <v>0</v>
      </c>
      <c r="AF279" s="64">
        <v>1</v>
      </c>
      <c r="AG279" s="64">
        <v>1</v>
      </c>
      <c r="AH279" s="64">
        <v>0</v>
      </c>
      <c r="AI279" s="64">
        <v>1</v>
      </c>
      <c r="AJ279" s="64">
        <v>0</v>
      </c>
      <c r="AK279" s="62">
        <v>0</v>
      </c>
      <c r="AL279" s="62">
        <v>0</v>
      </c>
      <c r="AM279" s="62">
        <v>0</v>
      </c>
      <c r="AN279" s="62">
        <v>0</v>
      </c>
      <c r="AO279" s="62">
        <v>0</v>
      </c>
      <c r="AP279" s="62">
        <v>0</v>
      </c>
      <c r="AQ279" s="62">
        <v>0</v>
      </c>
    </row>
    <row r="280" spans="1:43" x14ac:dyDescent="0.25">
      <c r="A280" s="62" t="s">
        <v>5577</v>
      </c>
      <c r="B280" s="63" t="s">
        <v>5325</v>
      </c>
      <c r="C280" s="64">
        <v>0</v>
      </c>
      <c r="D280" s="64">
        <v>0</v>
      </c>
      <c r="E280" s="64">
        <v>0</v>
      </c>
      <c r="F280" s="64">
        <v>0</v>
      </c>
      <c r="G280" s="64">
        <v>1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4">
        <v>0</v>
      </c>
      <c r="O280" s="64">
        <f t="shared" si="8"/>
        <v>1</v>
      </c>
      <c r="P280" s="64">
        <v>1</v>
      </c>
      <c r="Q280" s="64">
        <v>0</v>
      </c>
      <c r="R280" s="64">
        <v>0</v>
      </c>
      <c r="S280" s="64">
        <v>1</v>
      </c>
      <c r="T280" s="64">
        <v>1</v>
      </c>
      <c r="U280" s="64">
        <v>0</v>
      </c>
      <c r="V280" s="64">
        <v>0</v>
      </c>
      <c r="W280" s="64">
        <v>0</v>
      </c>
      <c r="X280" s="64">
        <v>1</v>
      </c>
      <c r="Y280" s="64">
        <f t="shared" si="9"/>
        <v>4</v>
      </c>
      <c r="Z280" s="65">
        <v>0</v>
      </c>
      <c r="AA280" s="64">
        <v>1</v>
      </c>
      <c r="AB280" s="64">
        <v>1</v>
      </c>
      <c r="AC280" s="64">
        <v>1</v>
      </c>
      <c r="AD280" s="64">
        <v>1</v>
      </c>
      <c r="AE280" s="64">
        <v>0</v>
      </c>
      <c r="AF280" s="64">
        <v>1</v>
      </c>
      <c r="AG280" s="64">
        <v>1</v>
      </c>
      <c r="AH280" s="64">
        <v>0</v>
      </c>
      <c r="AI280" s="64">
        <v>1</v>
      </c>
      <c r="AJ280" s="64">
        <v>0</v>
      </c>
      <c r="AK280" s="62">
        <v>0</v>
      </c>
      <c r="AL280" s="62">
        <v>0</v>
      </c>
      <c r="AM280" s="62">
        <v>1</v>
      </c>
      <c r="AN280" s="62">
        <v>0</v>
      </c>
      <c r="AO280" s="62">
        <v>0</v>
      </c>
      <c r="AP280" s="62">
        <v>0</v>
      </c>
      <c r="AQ280" s="62">
        <v>0</v>
      </c>
    </row>
    <row r="281" spans="1:43" x14ac:dyDescent="0.25">
      <c r="A281" s="62" t="s">
        <v>5578</v>
      </c>
      <c r="B281" s="63" t="s">
        <v>5325</v>
      </c>
      <c r="C281" s="65">
        <v>0</v>
      </c>
      <c r="D281" s="65">
        <v>0</v>
      </c>
      <c r="E281" s="65">
        <v>0</v>
      </c>
      <c r="F281" s="65">
        <v>1</v>
      </c>
      <c r="G281" s="65">
        <v>1</v>
      </c>
      <c r="H281" s="65">
        <v>1</v>
      </c>
      <c r="I281" s="65">
        <v>0</v>
      </c>
      <c r="J281" s="65">
        <v>0</v>
      </c>
      <c r="K281" s="65">
        <v>0</v>
      </c>
      <c r="L281" s="65">
        <v>0</v>
      </c>
      <c r="M281" s="65">
        <v>0</v>
      </c>
      <c r="N281" s="65">
        <v>1</v>
      </c>
      <c r="O281" s="64">
        <f t="shared" si="8"/>
        <v>4</v>
      </c>
      <c r="P281" s="64">
        <v>1</v>
      </c>
      <c r="Q281" s="64">
        <v>0</v>
      </c>
      <c r="R281" s="64">
        <v>0</v>
      </c>
      <c r="S281" s="64">
        <v>1</v>
      </c>
      <c r="T281" s="64">
        <v>1</v>
      </c>
      <c r="U281" s="64">
        <v>0</v>
      </c>
      <c r="V281" s="64">
        <v>0</v>
      </c>
      <c r="W281" s="64">
        <v>0</v>
      </c>
      <c r="X281" s="64">
        <v>1</v>
      </c>
      <c r="Y281" s="64">
        <f t="shared" si="9"/>
        <v>4</v>
      </c>
      <c r="Z281" s="65">
        <v>0</v>
      </c>
      <c r="AA281" s="64">
        <v>1</v>
      </c>
      <c r="AB281" s="64">
        <v>1</v>
      </c>
      <c r="AC281" s="64">
        <v>1</v>
      </c>
      <c r="AD281" s="64">
        <v>1</v>
      </c>
      <c r="AE281" s="64">
        <v>0</v>
      </c>
      <c r="AF281" s="64">
        <v>1</v>
      </c>
      <c r="AG281" s="64">
        <v>1</v>
      </c>
      <c r="AH281" s="64">
        <v>0</v>
      </c>
      <c r="AI281" s="64">
        <v>1</v>
      </c>
      <c r="AJ281" s="64">
        <v>0</v>
      </c>
      <c r="AK281" s="62">
        <v>0</v>
      </c>
      <c r="AL281" s="62">
        <v>0</v>
      </c>
      <c r="AM281" s="62">
        <v>0</v>
      </c>
      <c r="AN281" s="62">
        <v>0</v>
      </c>
      <c r="AO281" s="62">
        <v>0</v>
      </c>
      <c r="AP281" s="62">
        <v>0</v>
      </c>
      <c r="AQ281" s="62">
        <v>0</v>
      </c>
    </row>
    <row r="282" spans="1:43" x14ac:dyDescent="0.25">
      <c r="A282" s="62" t="s">
        <v>5579</v>
      </c>
      <c r="B282" s="63" t="s">
        <v>5325</v>
      </c>
      <c r="C282" s="65">
        <v>0</v>
      </c>
      <c r="D282" s="65">
        <v>0</v>
      </c>
      <c r="E282" s="65">
        <v>0</v>
      </c>
      <c r="F282" s="65">
        <v>1</v>
      </c>
      <c r="G282" s="65">
        <v>1</v>
      </c>
      <c r="H282" s="65">
        <v>0</v>
      </c>
      <c r="I282" s="65">
        <v>0</v>
      </c>
      <c r="J282" s="65">
        <v>0</v>
      </c>
      <c r="K282" s="65">
        <v>0</v>
      </c>
      <c r="L282" s="65">
        <v>0</v>
      </c>
      <c r="M282" s="65">
        <v>0</v>
      </c>
      <c r="N282" s="65">
        <v>0</v>
      </c>
      <c r="O282" s="64">
        <f t="shared" si="8"/>
        <v>2</v>
      </c>
      <c r="P282" s="64">
        <v>1</v>
      </c>
      <c r="Q282" s="64">
        <v>0</v>
      </c>
      <c r="R282" s="64">
        <v>0</v>
      </c>
      <c r="S282" s="64">
        <v>1</v>
      </c>
      <c r="T282" s="64">
        <v>1</v>
      </c>
      <c r="U282" s="64">
        <v>0</v>
      </c>
      <c r="V282" s="64">
        <v>0</v>
      </c>
      <c r="W282" s="64">
        <v>0</v>
      </c>
      <c r="X282" s="64">
        <v>1</v>
      </c>
      <c r="Y282" s="64">
        <f t="shared" si="9"/>
        <v>4</v>
      </c>
      <c r="Z282" s="65">
        <v>0</v>
      </c>
      <c r="AA282" s="64">
        <v>1</v>
      </c>
      <c r="AB282" s="64">
        <v>1</v>
      </c>
      <c r="AC282" s="64">
        <v>1</v>
      </c>
      <c r="AD282" s="64">
        <v>1</v>
      </c>
      <c r="AE282" s="64">
        <v>0</v>
      </c>
      <c r="AF282" s="64">
        <v>1</v>
      </c>
      <c r="AG282" s="64">
        <v>1</v>
      </c>
      <c r="AH282" s="64">
        <v>0</v>
      </c>
      <c r="AI282" s="64">
        <v>1</v>
      </c>
      <c r="AJ282" s="64">
        <v>0</v>
      </c>
      <c r="AK282" s="62">
        <v>0</v>
      </c>
      <c r="AL282" s="62">
        <v>0</v>
      </c>
      <c r="AM282" s="62">
        <v>0</v>
      </c>
      <c r="AN282" s="62">
        <v>0</v>
      </c>
      <c r="AO282" s="62">
        <v>0</v>
      </c>
      <c r="AP282" s="62">
        <v>0</v>
      </c>
      <c r="AQ282" s="62">
        <v>0</v>
      </c>
    </row>
    <row r="283" spans="1:43" x14ac:dyDescent="0.25">
      <c r="A283" s="62" t="s">
        <v>5580</v>
      </c>
      <c r="B283" s="63" t="s">
        <v>5325</v>
      </c>
      <c r="C283" s="65">
        <v>0</v>
      </c>
      <c r="D283" s="65">
        <v>0</v>
      </c>
      <c r="E283" s="65">
        <v>0</v>
      </c>
      <c r="F283" s="65">
        <v>1</v>
      </c>
      <c r="G283" s="65">
        <v>0</v>
      </c>
      <c r="H283" s="65">
        <v>0</v>
      </c>
      <c r="I283" s="65">
        <v>0</v>
      </c>
      <c r="J283" s="65">
        <v>0</v>
      </c>
      <c r="K283" s="65">
        <v>0</v>
      </c>
      <c r="L283" s="65">
        <v>0</v>
      </c>
      <c r="M283" s="65">
        <v>0</v>
      </c>
      <c r="N283" s="65">
        <v>0</v>
      </c>
      <c r="O283" s="64">
        <f t="shared" si="8"/>
        <v>1</v>
      </c>
      <c r="P283" s="64">
        <v>1</v>
      </c>
      <c r="Q283" s="64">
        <v>0</v>
      </c>
      <c r="R283" s="64">
        <v>0</v>
      </c>
      <c r="S283" s="64">
        <v>1</v>
      </c>
      <c r="T283" s="64">
        <v>0</v>
      </c>
      <c r="U283" s="64">
        <v>0</v>
      </c>
      <c r="V283" s="64">
        <v>0</v>
      </c>
      <c r="W283" s="64">
        <v>0</v>
      </c>
      <c r="X283" s="64">
        <v>1</v>
      </c>
      <c r="Y283" s="64">
        <f t="shared" si="9"/>
        <v>3</v>
      </c>
      <c r="Z283" s="65">
        <v>0</v>
      </c>
      <c r="AA283" s="64">
        <v>1</v>
      </c>
      <c r="AB283" s="64">
        <v>1</v>
      </c>
      <c r="AC283" s="64">
        <v>1</v>
      </c>
      <c r="AD283" s="64">
        <v>1</v>
      </c>
      <c r="AE283" s="64">
        <v>0</v>
      </c>
      <c r="AF283" s="64">
        <v>1</v>
      </c>
      <c r="AG283" s="64">
        <v>1</v>
      </c>
      <c r="AH283" s="64">
        <v>0</v>
      </c>
      <c r="AI283" s="64">
        <v>1</v>
      </c>
      <c r="AJ283" s="64">
        <v>0</v>
      </c>
      <c r="AK283" s="62">
        <v>0</v>
      </c>
      <c r="AL283" s="62">
        <v>0</v>
      </c>
      <c r="AM283" s="62">
        <v>0</v>
      </c>
      <c r="AN283" s="62">
        <v>0</v>
      </c>
      <c r="AO283" s="62">
        <v>0</v>
      </c>
      <c r="AP283" s="62">
        <v>0</v>
      </c>
      <c r="AQ283" s="62">
        <v>0</v>
      </c>
    </row>
    <row r="284" spans="1:43" x14ac:dyDescent="0.25">
      <c r="A284" s="62" t="s">
        <v>5581</v>
      </c>
      <c r="B284" s="63" t="s">
        <v>5325</v>
      </c>
      <c r="C284" s="65">
        <v>0</v>
      </c>
      <c r="D284" s="65">
        <v>0</v>
      </c>
      <c r="E284" s="65">
        <v>0</v>
      </c>
      <c r="F284" s="65">
        <v>1</v>
      </c>
      <c r="G284" s="65">
        <v>1</v>
      </c>
      <c r="H284" s="65">
        <v>0</v>
      </c>
      <c r="I284" s="65">
        <v>0</v>
      </c>
      <c r="J284" s="65">
        <v>0</v>
      </c>
      <c r="K284" s="65">
        <v>0</v>
      </c>
      <c r="L284" s="65">
        <v>0</v>
      </c>
      <c r="M284" s="65">
        <v>0</v>
      </c>
      <c r="N284" s="65">
        <v>0</v>
      </c>
      <c r="O284" s="64">
        <f t="shared" si="8"/>
        <v>2</v>
      </c>
      <c r="P284" s="64">
        <v>1</v>
      </c>
      <c r="Q284" s="64">
        <v>0</v>
      </c>
      <c r="R284" s="64">
        <v>0</v>
      </c>
      <c r="S284" s="64">
        <v>1</v>
      </c>
      <c r="T284" s="64">
        <v>0</v>
      </c>
      <c r="U284" s="64">
        <v>0</v>
      </c>
      <c r="V284" s="64">
        <v>0</v>
      </c>
      <c r="W284" s="64">
        <v>0</v>
      </c>
      <c r="X284" s="64">
        <v>1</v>
      </c>
      <c r="Y284" s="64">
        <f t="shared" si="9"/>
        <v>3</v>
      </c>
      <c r="Z284" s="65">
        <v>0</v>
      </c>
      <c r="AA284" s="64">
        <v>1</v>
      </c>
      <c r="AB284" s="64">
        <v>1</v>
      </c>
      <c r="AC284" s="64">
        <v>1</v>
      </c>
      <c r="AD284" s="64">
        <v>1</v>
      </c>
      <c r="AE284" s="64">
        <v>0</v>
      </c>
      <c r="AF284" s="64">
        <v>1</v>
      </c>
      <c r="AG284" s="64">
        <v>1</v>
      </c>
      <c r="AH284" s="64">
        <v>0</v>
      </c>
      <c r="AI284" s="64">
        <v>1</v>
      </c>
      <c r="AJ284" s="64">
        <v>0</v>
      </c>
      <c r="AK284" s="62">
        <v>0</v>
      </c>
      <c r="AL284" s="62">
        <v>0</v>
      </c>
      <c r="AM284" s="62">
        <v>0</v>
      </c>
      <c r="AN284" s="62">
        <v>0</v>
      </c>
      <c r="AO284" s="62">
        <v>0</v>
      </c>
      <c r="AP284" s="62">
        <v>0</v>
      </c>
      <c r="AQ284" s="62">
        <v>0</v>
      </c>
    </row>
    <row r="285" spans="1:43" x14ac:dyDescent="0.25">
      <c r="A285" s="62" t="s">
        <v>5582</v>
      </c>
      <c r="B285" s="63" t="s">
        <v>5325</v>
      </c>
      <c r="C285" s="64">
        <v>0</v>
      </c>
      <c r="D285" s="64">
        <v>0</v>
      </c>
      <c r="E285" s="64">
        <v>0</v>
      </c>
      <c r="F285" s="64">
        <v>1</v>
      </c>
      <c r="G285" s="64">
        <v>1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f t="shared" si="8"/>
        <v>2</v>
      </c>
      <c r="P285" s="64">
        <v>1</v>
      </c>
      <c r="Q285" s="64">
        <v>0</v>
      </c>
      <c r="R285" s="64">
        <v>0</v>
      </c>
      <c r="S285" s="64">
        <v>1</v>
      </c>
      <c r="T285" s="64">
        <v>1</v>
      </c>
      <c r="U285" s="64">
        <v>0</v>
      </c>
      <c r="V285" s="64">
        <v>0</v>
      </c>
      <c r="W285" s="64">
        <v>0</v>
      </c>
      <c r="X285" s="64">
        <v>1</v>
      </c>
      <c r="Y285" s="64">
        <f t="shared" si="9"/>
        <v>4</v>
      </c>
      <c r="Z285" s="65">
        <v>0</v>
      </c>
      <c r="AA285" s="64">
        <v>1</v>
      </c>
      <c r="AB285" s="64">
        <v>1</v>
      </c>
      <c r="AC285" s="64">
        <v>1</v>
      </c>
      <c r="AD285" s="64">
        <v>1</v>
      </c>
      <c r="AE285" s="64">
        <v>0</v>
      </c>
      <c r="AF285" s="64">
        <v>1</v>
      </c>
      <c r="AG285" s="64">
        <v>1</v>
      </c>
      <c r="AH285" s="64">
        <v>0</v>
      </c>
      <c r="AI285" s="64">
        <v>1</v>
      </c>
      <c r="AJ285" s="64">
        <v>0</v>
      </c>
      <c r="AK285" s="62">
        <v>0</v>
      </c>
      <c r="AL285" s="62">
        <v>0</v>
      </c>
      <c r="AM285" s="62">
        <v>0</v>
      </c>
      <c r="AN285" s="62">
        <v>0</v>
      </c>
      <c r="AO285" s="62">
        <v>0</v>
      </c>
      <c r="AP285" s="62">
        <v>0</v>
      </c>
      <c r="AQ285" s="62">
        <v>0</v>
      </c>
    </row>
    <row r="286" spans="1:43" x14ac:dyDescent="0.25">
      <c r="A286" s="62" t="s">
        <v>5583</v>
      </c>
      <c r="B286" s="63" t="s">
        <v>5325</v>
      </c>
      <c r="C286" s="64">
        <v>0</v>
      </c>
      <c r="D286" s="64">
        <v>0</v>
      </c>
      <c r="E286" s="64">
        <v>0</v>
      </c>
      <c r="F286" s="64">
        <v>1</v>
      </c>
      <c r="G286" s="64">
        <v>1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f t="shared" si="8"/>
        <v>2</v>
      </c>
      <c r="P286" s="64">
        <v>0</v>
      </c>
      <c r="Q286" s="64">
        <v>0</v>
      </c>
      <c r="R286" s="64">
        <v>0</v>
      </c>
      <c r="S286" s="64">
        <v>1</v>
      </c>
      <c r="T286" s="64">
        <v>1</v>
      </c>
      <c r="U286" s="64">
        <v>0</v>
      </c>
      <c r="V286" s="64">
        <v>0</v>
      </c>
      <c r="W286" s="64">
        <v>0</v>
      </c>
      <c r="X286" s="64">
        <v>1</v>
      </c>
      <c r="Y286" s="64">
        <f t="shared" si="9"/>
        <v>3</v>
      </c>
      <c r="Z286" s="65">
        <v>0</v>
      </c>
      <c r="AA286" s="64">
        <v>1</v>
      </c>
      <c r="AB286" s="64">
        <v>1</v>
      </c>
      <c r="AC286" s="64">
        <v>1</v>
      </c>
      <c r="AD286" s="64">
        <v>1</v>
      </c>
      <c r="AE286" s="64">
        <v>0</v>
      </c>
      <c r="AF286" s="64">
        <v>1</v>
      </c>
      <c r="AG286" s="64">
        <v>1</v>
      </c>
      <c r="AH286" s="64">
        <v>1</v>
      </c>
      <c r="AI286" s="64">
        <v>1</v>
      </c>
      <c r="AJ286" s="64">
        <v>0</v>
      </c>
      <c r="AK286" s="62">
        <v>0</v>
      </c>
      <c r="AL286" s="62">
        <v>0</v>
      </c>
      <c r="AM286" s="62">
        <v>0</v>
      </c>
      <c r="AN286" s="62">
        <v>0</v>
      </c>
      <c r="AO286" s="62">
        <v>0</v>
      </c>
      <c r="AP286" s="62">
        <v>0</v>
      </c>
      <c r="AQ286" s="62">
        <v>0</v>
      </c>
    </row>
    <row r="287" spans="1:43" x14ac:dyDescent="0.25">
      <c r="A287" s="62" t="s">
        <v>5584</v>
      </c>
      <c r="B287" s="63" t="s">
        <v>5325</v>
      </c>
      <c r="C287" s="64">
        <v>0</v>
      </c>
      <c r="D287" s="64">
        <v>0</v>
      </c>
      <c r="E287" s="64">
        <v>0</v>
      </c>
      <c r="F287" s="64">
        <v>1</v>
      </c>
      <c r="G287" s="64">
        <v>1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4">
        <v>1</v>
      </c>
      <c r="O287" s="64">
        <f t="shared" si="8"/>
        <v>3</v>
      </c>
      <c r="P287" s="64">
        <v>1</v>
      </c>
      <c r="Q287" s="64">
        <v>0</v>
      </c>
      <c r="R287" s="64">
        <v>0</v>
      </c>
      <c r="S287" s="64">
        <v>1</v>
      </c>
      <c r="T287" s="64">
        <v>0</v>
      </c>
      <c r="U287" s="64">
        <v>0</v>
      </c>
      <c r="V287" s="64">
        <v>0</v>
      </c>
      <c r="W287" s="64">
        <v>0</v>
      </c>
      <c r="X287" s="64">
        <v>1</v>
      </c>
      <c r="Y287" s="64">
        <f t="shared" si="9"/>
        <v>3</v>
      </c>
      <c r="Z287" s="65">
        <v>0</v>
      </c>
      <c r="AA287" s="64">
        <v>1</v>
      </c>
      <c r="AB287" s="64">
        <v>1</v>
      </c>
      <c r="AC287" s="64">
        <v>0</v>
      </c>
      <c r="AD287" s="64">
        <v>1</v>
      </c>
      <c r="AE287" s="64">
        <v>0</v>
      </c>
      <c r="AF287" s="64">
        <v>1</v>
      </c>
      <c r="AG287" s="64">
        <v>1</v>
      </c>
      <c r="AH287" s="64">
        <v>0</v>
      </c>
      <c r="AI287" s="64">
        <v>1</v>
      </c>
      <c r="AJ287" s="64">
        <v>0</v>
      </c>
      <c r="AK287" s="62">
        <v>0</v>
      </c>
      <c r="AL287" s="62">
        <v>0</v>
      </c>
      <c r="AM287" s="62">
        <v>0</v>
      </c>
      <c r="AN287" s="62">
        <v>0</v>
      </c>
      <c r="AO287" s="62">
        <v>0</v>
      </c>
      <c r="AP287" s="62">
        <v>0</v>
      </c>
      <c r="AQ287" s="62">
        <v>0</v>
      </c>
    </row>
    <row r="288" spans="1:43" x14ac:dyDescent="0.25">
      <c r="A288" s="62" t="s">
        <v>5585</v>
      </c>
      <c r="B288" s="63" t="s">
        <v>5325</v>
      </c>
      <c r="C288" s="64">
        <v>0</v>
      </c>
      <c r="D288" s="64">
        <v>0</v>
      </c>
      <c r="E288" s="64">
        <v>0</v>
      </c>
      <c r="F288" s="64">
        <v>1</v>
      </c>
      <c r="G288" s="64">
        <v>1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f t="shared" si="8"/>
        <v>2</v>
      </c>
      <c r="P288" s="64">
        <v>1</v>
      </c>
      <c r="Q288" s="64">
        <v>0</v>
      </c>
      <c r="R288" s="64">
        <v>0</v>
      </c>
      <c r="S288" s="64">
        <v>1</v>
      </c>
      <c r="T288" s="64">
        <v>1</v>
      </c>
      <c r="U288" s="64">
        <v>0</v>
      </c>
      <c r="V288" s="64">
        <v>0</v>
      </c>
      <c r="W288" s="64">
        <v>0</v>
      </c>
      <c r="X288" s="64">
        <v>1</v>
      </c>
      <c r="Y288" s="64">
        <f t="shared" si="9"/>
        <v>4</v>
      </c>
      <c r="Z288" s="65">
        <v>0</v>
      </c>
      <c r="AA288" s="64">
        <v>1</v>
      </c>
      <c r="AB288" s="64">
        <v>1</v>
      </c>
      <c r="AC288" s="64">
        <v>1</v>
      </c>
      <c r="AD288" s="64">
        <v>1</v>
      </c>
      <c r="AE288" s="64">
        <v>0</v>
      </c>
      <c r="AF288" s="64">
        <v>1</v>
      </c>
      <c r="AG288" s="64">
        <v>1</v>
      </c>
      <c r="AH288" s="64">
        <v>0</v>
      </c>
      <c r="AI288" s="64">
        <v>1</v>
      </c>
      <c r="AJ288" s="64">
        <v>0</v>
      </c>
      <c r="AK288" s="62">
        <v>0</v>
      </c>
      <c r="AL288" s="62">
        <v>0</v>
      </c>
      <c r="AM288" s="62">
        <v>1</v>
      </c>
      <c r="AN288" s="62">
        <v>0</v>
      </c>
      <c r="AO288" s="62">
        <v>0</v>
      </c>
      <c r="AP288" s="62">
        <v>0</v>
      </c>
      <c r="AQ288" s="62">
        <v>0</v>
      </c>
    </row>
    <row r="289" spans="1:43" x14ac:dyDescent="0.25">
      <c r="A289" s="62" t="s">
        <v>5586</v>
      </c>
      <c r="B289" s="63" t="s">
        <v>5325</v>
      </c>
      <c r="C289" s="64">
        <v>0</v>
      </c>
      <c r="D289" s="64">
        <v>0</v>
      </c>
      <c r="E289" s="64">
        <v>0</v>
      </c>
      <c r="F289" s="64">
        <v>1</v>
      </c>
      <c r="G289" s="64">
        <v>1</v>
      </c>
      <c r="H289" s="64">
        <v>1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4">
        <v>0</v>
      </c>
      <c r="O289" s="64">
        <f t="shared" si="8"/>
        <v>3</v>
      </c>
      <c r="P289" s="64">
        <v>1</v>
      </c>
      <c r="Q289" s="64">
        <v>0</v>
      </c>
      <c r="R289" s="64">
        <v>0</v>
      </c>
      <c r="S289" s="64">
        <v>1</v>
      </c>
      <c r="T289" s="64">
        <v>0</v>
      </c>
      <c r="U289" s="64">
        <v>0</v>
      </c>
      <c r="V289" s="64">
        <v>0</v>
      </c>
      <c r="W289" s="64">
        <v>0</v>
      </c>
      <c r="X289" s="64">
        <v>1</v>
      </c>
      <c r="Y289" s="64">
        <f t="shared" si="9"/>
        <v>3</v>
      </c>
      <c r="Z289" s="65">
        <v>0</v>
      </c>
      <c r="AA289" s="64">
        <v>1</v>
      </c>
      <c r="AB289" s="64">
        <v>1</v>
      </c>
      <c r="AC289" s="64">
        <v>1</v>
      </c>
      <c r="AD289" s="64">
        <v>1</v>
      </c>
      <c r="AE289" s="64">
        <v>0</v>
      </c>
      <c r="AF289" s="64">
        <v>1</v>
      </c>
      <c r="AG289" s="64">
        <v>1</v>
      </c>
      <c r="AH289" s="64">
        <v>0</v>
      </c>
      <c r="AI289" s="64">
        <v>1</v>
      </c>
      <c r="AJ289" s="64">
        <v>0</v>
      </c>
      <c r="AK289" s="62">
        <v>0</v>
      </c>
      <c r="AL289" s="62">
        <v>0</v>
      </c>
      <c r="AM289" s="62">
        <v>0</v>
      </c>
      <c r="AN289" s="62">
        <v>0</v>
      </c>
      <c r="AO289" s="62">
        <v>0</v>
      </c>
      <c r="AP289" s="62">
        <v>0</v>
      </c>
      <c r="AQ289" s="62">
        <v>0</v>
      </c>
    </row>
    <row r="290" spans="1:43" x14ac:dyDescent="0.25">
      <c r="A290" s="62" t="s">
        <v>5587</v>
      </c>
      <c r="B290" s="63" t="s">
        <v>5325</v>
      </c>
      <c r="C290" s="64">
        <v>0</v>
      </c>
      <c r="D290" s="64">
        <v>0</v>
      </c>
      <c r="E290" s="64">
        <v>0</v>
      </c>
      <c r="F290" s="64">
        <v>1</v>
      </c>
      <c r="G290" s="64">
        <v>1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f t="shared" si="8"/>
        <v>2</v>
      </c>
      <c r="P290" s="64">
        <v>1</v>
      </c>
      <c r="Q290" s="64">
        <v>0</v>
      </c>
      <c r="R290" s="64">
        <v>0</v>
      </c>
      <c r="S290" s="64">
        <v>1</v>
      </c>
      <c r="T290" s="64">
        <v>1</v>
      </c>
      <c r="U290" s="64">
        <v>0</v>
      </c>
      <c r="V290" s="64">
        <v>0</v>
      </c>
      <c r="W290" s="64">
        <v>0</v>
      </c>
      <c r="X290" s="64">
        <v>1</v>
      </c>
      <c r="Y290" s="64">
        <f t="shared" si="9"/>
        <v>4</v>
      </c>
      <c r="Z290" s="65">
        <v>0</v>
      </c>
      <c r="AA290" s="64">
        <v>1</v>
      </c>
      <c r="AB290" s="64">
        <v>1</v>
      </c>
      <c r="AC290" s="64">
        <v>1</v>
      </c>
      <c r="AD290" s="64">
        <v>1</v>
      </c>
      <c r="AE290" s="64">
        <v>0</v>
      </c>
      <c r="AF290" s="64">
        <v>1</v>
      </c>
      <c r="AG290" s="64">
        <v>1</v>
      </c>
      <c r="AH290" s="64">
        <v>0</v>
      </c>
      <c r="AI290" s="64">
        <v>1</v>
      </c>
      <c r="AJ290" s="64">
        <v>0</v>
      </c>
      <c r="AK290" s="62">
        <v>0</v>
      </c>
      <c r="AL290" s="62">
        <v>0</v>
      </c>
      <c r="AM290" s="62">
        <v>0</v>
      </c>
      <c r="AN290" s="62">
        <v>0</v>
      </c>
      <c r="AO290" s="62">
        <v>0</v>
      </c>
      <c r="AP290" s="62">
        <v>0</v>
      </c>
      <c r="AQ290" s="62">
        <v>0</v>
      </c>
    </row>
    <row r="291" spans="1:43" x14ac:dyDescent="0.25">
      <c r="A291" s="62" t="s">
        <v>5588</v>
      </c>
      <c r="B291" s="63" t="s">
        <v>5325</v>
      </c>
      <c r="C291" s="64">
        <v>0</v>
      </c>
      <c r="D291" s="64">
        <v>0</v>
      </c>
      <c r="E291" s="64">
        <v>0</v>
      </c>
      <c r="F291" s="64">
        <v>1</v>
      </c>
      <c r="G291" s="64">
        <v>1</v>
      </c>
      <c r="H291" s="64">
        <v>0</v>
      </c>
      <c r="I291" s="64">
        <v>0</v>
      </c>
      <c r="J291" s="64">
        <v>1</v>
      </c>
      <c r="K291" s="64">
        <v>0</v>
      </c>
      <c r="L291" s="64">
        <v>0</v>
      </c>
      <c r="M291" s="64">
        <v>0</v>
      </c>
      <c r="N291" s="64">
        <v>1</v>
      </c>
      <c r="O291" s="64">
        <f t="shared" si="8"/>
        <v>4</v>
      </c>
      <c r="P291" s="64">
        <v>1</v>
      </c>
      <c r="Q291" s="64">
        <v>0</v>
      </c>
      <c r="R291" s="64">
        <v>0</v>
      </c>
      <c r="S291" s="64">
        <v>1</v>
      </c>
      <c r="T291" s="64">
        <v>1</v>
      </c>
      <c r="U291" s="64">
        <v>0</v>
      </c>
      <c r="V291" s="64">
        <v>0</v>
      </c>
      <c r="W291" s="64">
        <v>0</v>
      </c>
      <c r="X291" s="64">
        <v>1</v>
      </c>
      <c r="Y291" s="64">
        <f t="shared" si="9"/>
        <v>4</v>
      </c>
      <c r="Z291" s="65">
        <v>0</v>
      </c>
      <c r="AA291" s="64">
        <v>1</v>
      </c>
      <c r="AB291" s="64">
        <v>1</v>
      </c>
      <c r="AC291" s="64">
        <v>1</v>
      </c>
      <c r="AD291" s="64">
        <v>1</v>
      </c>
      <c r="AE291" s="64">
        <v>0</v>
      </c>
      <c r="AF291" s="64">
        <v>1</v>
      </c>
      <c r="AG291" s="64">
        <v>1</v>
      </c>
      <c r="AH291" s="64">
        <v>0</v>
      </c>
      <c r="AI291" s="64">
        <v>1</v>
      </c>
      <c r="AJ291" s="64">
        <v>0</v>
      </c>
      <c r="AK291" s="62">
        <v>0</v>
      </c>
      <c r="AL291" s="62">
        <v>0</v>
      </c>
      <c r="AM291" s="62">
        <v>1</v>
      </c>
      <c r="AN291" s="62">
        <v>0</v>
      </c>
      <c r="AO291" s="62">
        <v>0</v>
      </c>
      <c r="AP291" s="62">
        <v>0</v>
      </c>
      <c r="AQ291" s="62">
        <v>0</v>
      </c>
    </row>
    <row r="313" spans="17:17" x14ac:dyDescent="0.25">
      <c r="Q313" s="58">
        <f>10.2*(1.0056+4.7)</f>
        <v>58.197119999999998</v>
      </c>
    </row>
  </sheetData>
  <mergeCells count="6">
    <mergeCell ref="A1:A2"/>
    <mergeCell ref="B1:B2"/>
    <mergeCell ref="C1:O1"/>
    <mergeCell ref="P1:Y1"/>
    <mergeCell ref="Z1:AJ1"/>
    <mergeCell ref="AK1:AQ1"/>
  </mergeCells>
  <conditionalFormatting sqref="A3:A1048576 A1">
    <cfRule type="duplicateValues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workbookViewId="0">
      <selection sqref="A1:XFD1048576"/>
    </sheetView>
  </sheetViews>
  <sheetFormatPr defaultRowHeight="15" x14ac:dyDescent="0.25"/>
  <cols>
    <col min="1" max="1" width="76" style="43" customWidth="1"/>
    <col min="2" max="3" width="9.140625" style="43"/>
    <col min="4" max="4" width="13.42578125" style="43" customWidth="1"/>
    <col min="5" max="5" width="9.140625" style="43"/>
    <col min="6" max="6" width="17.85546875" style="43" customWidth="1"/>
    <col min="7" max="7" width="31.7109375" style="43" customWidth="1"/>
    <col min="8" max="8" width="55.28515625" style="43" customWidth="1"/>
    <col min="9" max="12" width="9.140625" style="43"/>
    <col min="13" max="13" width="35.28515625" style="43" customWidth="1"/>
    <col min="14" max="14" width="9.140625" style="43"/>
    <col min="15" max="15" width="34.42578125" style="43" customWidth="1"/>
    <col min="16" max="16384" width="9.140625" style="43"/>
  </cols>
  <sheetData>
    <row r="1" spans="1:15" ht="18.75" x14ac:dyDescent="0.3">
      <c r="A1" s="41" t="s">
        <v>4867</v>
      </c>
      <c r="B1" s="42"/>
      <c r="C1" s="42"/>
      <c r="D1" s="42"/>
      <c r="E1" s="42"/>
      <c r="F1" s="42"/>
      <c r="G1" s="42"/>
      <c r="H1" s="42"/>
      <c r="I1" s="42"/>
      <c r="M1" s="44" t="s">
        <v>4867</v>
      </c>
      <c r="N1" s="44"/>
      <c r="O1" s="44"/>
    </row>
    <row r="2" spans="1:15" s="45" customFormat="1" ht="18.75" x14ac:dyDescent="0.3">
      <c r="A2" s="45" t="s">
        <v>4868</v>
      </c>
      <c r="B2" s="45" t="s">
        <v>4869</v>
      </c>
      <c r="C2" s="45" t="s">
        <v>4870</v>
      </c>
      <c r="D2" s="45" t="s">
        <v>4871</v>
      </c>
      <c r="E2" s="45" t="s">
        <v>4872</v>
      </c>
      <c r="F2" s="45" t="s">
        <v>4873</v>
      </c>
      <c r="G2" s="45" t="s">
        <v>4874</v>
      </c>
      <c r="H2" s="45" t="s">
        <v>4875</v>
      </c>
      <c r="I2" s="45" t="s">
        <v>4876</v>
      </c>
      <c r="M2" s="46"/>
      <c r="N2" s="46"/>
      <c r="O2" s="46"/>
    </row>
    <row r="3" spans="1:15" ht="15.75" x14ac:dyDescent="0.25">
      <c r="A3" s="43" t="s">
        <v>4877</v>
      </c>
      <c r="B3" s="43">
        <v>1</v>
      </c>
      <c r="C3" s="43" t="s">
        <v>4878</v>
      </c>
      <c r="D3" s="43" t="s">
        <v>4879</v>
      </c>
      <c r="E3" s="43">
        <v>100</v>
      </c>
      <c r="F3" s="43">
        <v>51</v>
      </c>
      <c r="G3" s="43" t="s">
        <v>4880</v>
      </c>
      <c r="H3" s="43" t="s">
        <v>4881</v>
      </c>
      <c r="I3" s="47">
        <v>0.33100000000000002</v>
      </c>
      <c r="M3" s="48" t="s">
        <v>4882</v>
      </c>
      <c r="N3" s="48" t="s">
        <v>4883</v>
      </c>
      <c r="O3" s="48" t="s">
        <v>4884</v>
      </c>
    </row>
    <row r="4" spans="1:15" ht="15.75" x14ac:dyDescent="0.25">
      <c r="B4" s="43">
        <v>2</v>
      </c>
      <c r="C4" s="43" t="s">
        <v>4885</v>
      </c>
      <c r="D4" s="43" t="s">
        <v>4886</v>
      </c>
      <c r="E4" s="43">
        <v>90</v>
      </c>
      <c r="F4" s="43">
        <v>54</v>
      </c>
      <c r="G4" s="43" t="s">
        <v>4887</v>
      </c>
      <c r="H4" s="43" t="s">
        <v>4888</v>
      </c>
      <c r="I4" s="47">
        <v>0.35060000000000002</v>
      </c>
      <c r="M4" s="49" t="s">
        <v>4881</v>
      </c>
      <c r="N4" s="49">
        <v>2</v>
      </c>
      <c r="O4" s="49" t="s">
        <v>4889</v>
      </c>
    </row>
    <row r="5" spans="1:15" ht="15.75" x14ac:dyDescent="0.25">
      <c r="B5" s="43">
        <v>3</v>
      </c>
      <c r="C5" s="43" t="s">
        <v>4890</v>
      </c>
      <c r="D5" s="43" t="s">
        <v>4886</v>
      </c>
      <c r="E5" s="43">
        <v>80</v>
      </c>
      <c r="F5" s="43">
        <v>25</v>
      </c>
      <c r="G5" s="43" t="s">
        <v>4891</v>
      </c>
      <c r="H5" s="43" t="s">
        <v>4892</v>
      </c>
      <c r="I5" s="47">
        <v>0.3402</v>
      </c>
      <c r="M5" s="49" t="s">
        <v>4893</v>
      </c>
      <c r="N5" s="49">
        <v>3</v>
      </c>
      <c r="O5" s="49" t="s">
        <v>4889</v>
      </c>
    </row>
    <row r="6" spans="1:15" ht="15.75" x14ac:dyDescent="0.25">
      <c r="B6" s="43">
        <v>4</v>
      </c>
      <c r="C6" s="43" t="s">
        <v>4894</v>
      </c>
      <c r="D6" s="43" t="s">
        <v>4895</v>
      </c>
      <c r="E6" s="43">
        <v>60</v>
      </c>
      <c r="F6" s="43">
        <v>44</v>
      </c>
      <c r="G6" s="43" t="s">
        <v>4896</v>
      </c>
      <c r="H6" s="43" t="s">
        <v>4897</v>
      </c>
      <c r="I6" s="47">
        <v>0.34860000000000002</v>
      </c>
      <c r="M6" s="49" t="s">
        <v>4898</v>
      </c>
      <c r="N6" s="49">
        <v>1</v>
      </c>
      <c r="O6" s="49" t="s">
        <v>4889</v>
      </c>
    </row>
    <row r="7" spans="1:15" ht="15.75" x14ac:dyDescent="0.25">
      <c r="A7" s="43" t="s">
        <v>4899</v>
      </c>
      <c r="B7" s="43">
        <v>1</v>
      </c>
      <c r="C7" s="43" t="s">
        <v>4900</v>
      </c>
      <c r="D7" s="43" t="s">
        <v>4895</v>
      </c>
      <c r="E7" s="43">
        <v>40</v>
      </c>
      <c r="F7" s="43">
        <v>13</v>
      </c>
      <c r="G7" s="43" t="s">
        <v>4901</v>
      </c>
      <c r="H7" s="43" t="s">
        <v>4902</v>
      </c>
      <c r="I7" s="47">
        <v>0.39729999999999999</v>
      </c>
      <c r="M7" s="49" t="s">
        <v>4903</v>
      </c>
      <c r="N7" s="49">
        <v>2</v>
      </c>
      <c r="O7" s="49" t="s">
        <v>4889</v>
      </c>
    </row>
    <row r="8" spans="1:15" ht="15.75" x14ac:dyDescent="0.25">
      <c r="B8" s="43">
        <v>2</v>
      </c>
      <c r="C8" s="43" t="s">
        <v>4904</v>
      </c>
      <c r="D8" s="43" t="s">
        <v>4879</v>
      </c>
      <c r="E8" s="43">
        <v>110</v>
      </c>
      <c r="F8" s="43">
        <v>64</v>
      </c>
      <c r="G8" s="43" t="s">
        <v>4905</v>
      </c>
      <c r="H8" s="43" t="s">
        <v>4893</v>
      </c>
      <c r="I8" s="47">
        <v>0.36009999999999998</v>
      </c>
      <c r="M8" s="49" t="s">
        <v>4906</v>
      </c>
      <c r="N8" s="49">
        <v>1</v>
      </c>
      <c r="O8" s="49" t="s">
        <v>4907</v>
      </c>
    </row>
    <row r="9" spans="1:15" ht="15.75" x14ac:dyDescent="0.25">
      <c r="B9" s="43">
        <v>3</v>
      </c>
      <c r="C9" s="43" t="s">
        <v>4908</v>
      </c>
      <c r="D9" s="43" t="s">
        <v>4879</v>
      </c>
      <c r="E9" s="43">
        <v>100</v>
      </c>
      <c r="F9" s="43">
        <v>17</v>
      </c>
      <c r="G9" s="43" t="s">
        <v>4909</v>
      </c>
      <c r="H9" s="43" t="s">
        <v>4906</v>
      </c>
      <c r="I9" s="47">
        <v>0.35270000000000001</v>
      </c>
      <c r="M9" s="49" t="s">
        <v>4910</v>
      </c>
      <c r="N9" s="49">
        <v>1</v>
      </c>
      <c r="O9" s="49" t="s">
        <v>4889</v>
      </c>
    </row>
    <row r="10" spans="1:15" ht="15.75" x14ac:dyDescent="0.25">
      <c r="B10" s="43">
        <v>4</v>
      </c>
      <c r="C10" s="43" t="s">
        <v>4911</v>
      </c>
      <c r="D10" s="43" t="s">
        <v>4879</v>
      </c>
      <c r="E10" s="43">
        <v>150</v>
      </c>
      <c r="F10" s="43">
        <v>55</v>
      </c>
      <c r="G10" s="43" t="s">
        <v>4912</v>
      </c>
      <c r="H10" s="43" t="s">
        <v>4903</v>
      </c>
      <c r="I10" s="47">
        <v>0.34989999999999999</v>
      </c>
      <c r="M10" s="49" t="s">
        <v>4913</v>
      </c>
      <c r="N10" s="49">
        <v>1</v>
      </c>
      <c r="O10" s="49" t="s">
        <v>4889</v>
      </c>
    </row>
    <row r="11" spans="1:15" ht="15.75" x14ac:dyDescent="0.25">
      <c r="A11" s="43" t="s">
        <v>4914</v>
      </c>
      <c r="B11" s="43">
        <v>1</v>
      </c>
      <c r="C11" s="43" t="s">
        <v>4915</v>
      </c>
      <c r="D11" s="43" t="s">
        <v>4895</v>
      </c>
      <c r="E11" s="43">
        <v>50</v>
      </c>
      <c r="F11" s="43">
        <v>14</v>
      </c>
      <c r="G11" s="43" t="s">
        <v>4916</v>
      </c>
      <c r="H11" s="43" t="s">
        <v>4902</v>
      </c>
      <c r="I11" s="47">
        <v>0.3916</v>
      </c>
      <c r="M11" s="49" t="s">
        <v>4917</v>
      </c>
      <c r="N11" s="49">
        <v>1</v>
      </c>
      <c r="O11" s="49" t="s">
        <v>4889</v>
      </c>
    </row>
    <row r="12" spans="1:15" ht="15.75" x14ac:dyDescent="0.25">
      <c r="B12" s="43">
        <v>2</v>
      </c>
      <c r="C12" s="43" t="s">
        <v>4918</v>
      </c>
      <c r="D12" s="43" t="s">
        <v>4895</v>
      </c>
      <c r="E12" s="43">
        <v>30</v>
      </c>
      <c r="F12" s="43">
        <v>28</v>
      </c>
      <c r="G12" s="43" t="s">
        <v>4919</v>
      </c>
      <c r="H12" s="43" t="s">
        <v>4920</v>
      </c>
      <c r="I12" s="47">
        <v>0.36609999999999998</v>
      </c>
      <c r="M12" s="49" t="s">
        <v>4921</v>
      </c>
      <c r="N12" s="49">
        <v>1</v>
      </c>
      <c r="O12" s="49" t="s">
        <v>4889</v>
      </c>
    </row>
    <row r="13" spans="1:15" ht="15.75" x14ac:dyDescent="0.25">
      <c r="B13" s="43">
        <v>3</v>
      </c>
      <c r="C13" s="43" t="s">
        <v>4922</v>
      </c>
      <c r="D13" s="43" t="s">
        <v>4895</v>
      </c>
      <c r="E13" s="43">
        <v>40</v>
      </c>
      <c r="F13" s="43">
        <v>34</v>
      </c>
      <c r="G13" s="43" t="s">
        <v>4923</v>
      </c>
      <c r="H13" s="43" t="s">
        <v>4881</v>
      </c>
      <c r="I13" s="47">
        <v>0.34100000000000003</v>
      </c>
      <c r="M13" s="49" t="s">
        <v>4892</v>
      </c>
      <c r="N13" s="49">
        <v>3</v>
      </c>
      <c r="O13" s="49" t="s">
        <v>4889</v>
      </c>
    </row>
    <row r="14" spans="1:15" ht="15.75" x14ac:dyDescent="0.25">
      <c r="B14" s="43">
        <v>4</v>
      </c>
      <c r="C14" s="43" t="s">
        <v>4924</v>
      </c>
      <c r="D14" s="43" t="s">
        <v>4879</v>
      </c>
      <c r="E14" s="43">
        <v>140</v>
      </c>
      <c r="F14" s="43">
        <v>17</v>
      </c>
      <c r="G14" s="43" t="s">
        <v>4925</v>
      </c>
      <c r="H14" s="43" t="s">
        <v>4910</v>
      </c>
      <c r="I14" s="47">
        <v>0.40450000000000003</v>
      </c>
      <c r="M14" s="49" t="s">
        <v>4926</v>
      </c>
      <c r="N14" s="49">
        <v>2</v>
      </c>
      <c r="O14" s="49" t="s">
        <v>4889</v>
      </c>
    </row>
    <row r="15" spans="1:15" ht="15.75" x14ac:dyDescent="0.25">
      <c r="B15" s="43">
        <v>5</v>
      </c>
      <c r="C15" s="43" t="s">
        <v>4927</v>
      </c>
      <c r="D15" s="43" t="s">
        <v>4895</v>
      </c>
      <c r="E15" s="43">
        <v>40</v>
      </c>
      <c r="F15" s="43">
        <v>23</v>
      </c>
      <c r="G15" s="43" t="s">
        <v>4928</v>
      </c>
      <c r="H15" s="43" t="s">
        <v>4897</v>
      </c>
      <c r="I15" s="47">
        <v>0.36120000000000002</v>
      </c>
      <c r="M15" s="49" t="s">
        <v>4929</v>
      </c>
      <c r="N15" s="49">
        <v>4</v>
      </c>
      <c r="O15" s="49" t="s">
        <v>4889</v>
      </c>
    </row>
    <row r="16" spans="1:15" ht="15.75" x14ac:dyDescent="0.25">
      <c r="B16" s="43">
        <v>6</v>
      </c>
      <c r="C16" s="43" t="s">
        <v>4930</v>
      </c>
      <c r="D16" s="43" t="s">
        <v>4886</v>
      </c>
      <c r="E16" s="43">
        <v>80</v>
      </c>
      <c r="F16" s="43">
        <v>18</v>
      </c>
      <c r="G16" s="43" t="s">
        <v>4931</v>
      </c>
      <c r="H16" s="43" t="s">
        <v>4932</v>
      </c>
      <c r="I16" s="47">
        <v>0.33329999999999999</v>
      </c>
      <c r="M16" s="49" t="s">
        <v>4933</v>
      </c>
      <c r="N16" s="49">
        <v>2</v>
      </c>
      <c r="O16" s="49" t="s">
        <v>4889</v>
      </c>
    </row>
    <row r="17" spans="1:9" x14ac:dyDescent="0.25">
      <c r="B17" s="43">
        <v>7</v>
      </c>
      <c r="C17" s="43" t="s">
        <v>4934</v>
      </c>
      <c r="D17" s="43" t="s">
        <v>4895</v>
      </c>
      <c r="E17" s="43">
        <v>30</v>
      </c>
      <c r="F17" s="43">
        <v>9</v>
      </c>
      <c r="G17" s="43" t="s">
        <v>4935</v>
      </c>
      <c r="H17" s="43" t="s">
        <v>4929</v>
      </c>
      <c r="I17" s="47">
        <v>0.34060000000000001</v>
      </c>
    </row>
    <row r="18" spans="1:9" x14ac:dyDescent="0.25">
      <c r="A18" s="43" t="s">
        <v>4936</v>
      </c>
      <c r="B18" s="43">
        <v>1</v>
      </c>
      <c r="C18" s="43" t="s">
        <v>4937</v>
      </c>
      <c r="D18" s="43" t="s">
        <v>4879</v>
      </c>
      <c r="E18" s="43">
        <v>150</v>
      </c>
      <c r="F18" s="43">
        <v>48</v>
      </c>
      <c r="G18" s="43" t="s">
        <v>4938</v>
      </c>
      <c r="H18" s="43" t="s">
        <v>4892</v>
      </c>
      <c r="I18" s="47">
        <v>0.34970000000000001</v>
      </c>
    </row>
    <row r="19" spans="1:9" x14ac:dyDescent="0.25">
      <c r="B19" s="43">
        <v>2</v>
      </c>
      <c r="C19" s="43" t="s">
        <v>4939</v>
      </c>
      <c r="D19" s="43" t="s">
        <v>4895</v>
      </c>
      <c r="E19" s="43">
        <v>20</v>
      </c>
      <c r="F19" s="43">
        <v>11</v>
      </c>
      <c r="G19" s="43" t="s">
        <v>4940</v>
      </c>
      <c r="H19" s="43" t="s">
        <v>4941</v>
      </c>
      <c r="I19" s="47">
        <v>0.33660000000000001</v>
      </c>
    </row>
    <row r="20" spans="1:9" x14ac:dyDescent="0.25">
      <c r="B20" s="43">
        <v>3</v>
      </c>
      <c r="C20" s="43" t="s">
        <v>4942</v>
      </c>
      <c r="D20" s="43" t="s">
        <v>4895</v>
      </c>
      <c r="E20" s="43">
        <v>20</v>
      </c>
      <c r="F20" s="43">
        <v>16</v>
      </c>
      <c r="G20" s="43" t="s">
        <v>4943</v>
      </c>
      <c r="H20" s="43" t="s">
        <v>4944</v>
      </c>
      <c r="I20" s="47">
        <v>0.34510000000000002</v>
      </c>
    </row>
    <row r="21" spans="1:9" x14ac:dyDescent="0.25">
      <c r="A21" s="43" t="s">
        <v>4945</v>
      </c>
      <c r="B21" s="43">
        <v>1</v>
      </c>
      <c r="C21" s="43" t="s">
        <v>4900</v>
      </c>
      <c r="D21" s="43" t="s">
        <v>4895</v>
      </c>
      <c r="E21" s="43">
        <v>40</v>
      </c>
      <c r="F21" s="43">
        <v>13</v>
      </c>
      <c r="G21" s="43" t="s">
        <v>4946</v>
      </c>
      <c r="H21" s="43" t="s">
        <v>4947</v>
      </c>
      <c r="I21" s="47">
        <v>0.39750000000000002</v>
      </c>
    </row>
    <row r="22" spans="1:9" x14ac:dyDescent="0.25">
      <c r="B22" s="43">
        <v>2</v>
      </c>
      <c r="C22" s="43" t="s">
        <v>4948</v>
      </c>
      <c r="D22" s="43" t="s">
        <v>4895</v>
      </c>
      <c r="E22" s="43">
        <v>50</v>
      </c>
      <c r="F22" s="43">
        <v>33</v>
      </c>
      <c r="G22" s="43" t="s">
        <v>4949</v>
      </c>
      <c r="H22" s="43" t="s">
        <v>4897</v>
      </c>
      <c r="I22" s="47">
        <v>0.3604</v>
      </c>
    </row>
    <row r="23" spans="1:9" x14ac:dyDescent="0.25">
      <c r="B23" s="43">
        <v>3</v>
      </c>
      <c r="C23" s="43" t="s">
        <v>4950</v>
      </c>
      <c r="D23" s="43" t="s">
        <v>4886</v>
      </c>
      <c r="E23" s="43">
        <v>90</v>
      </c>
      <c r="F23" s="43">
        <v>29</v>
      </c>
      <c r="G23" s="43" t="s">
        <v>4951</v>
      </c>
      <c r="H23" s="43" t="s">
        <v>4932</v>
      </c>
      <c r="I23" s="47">
        <v>0.3609</v>
      </c>
    </row>
    <row r="24" spans="1:9" x14ac:dyDescent="0.25">
      <c r="B24" s="43">
        <v>4</v>
      </c>
      <c r="C24" s="43" t="s">
        <v>4952</v>
      </c>
      <c r="D24" s="43" t="s">
        <v>4886</v>
      </c>
      <c r="E24" s="43">
        <v>90</v>
      </c>
      <c r="F24" s="43">
        <v>63</v>
      </c>
      <c r="G24" s="43" t="s">
        <v>4953</v>
      </c>
      <c r="H24" s="43" t="s">
        <v>4881</v>
      </c>
      <c r="I24" s="47">
        <v>0.33760000000000001</v>
      </c>
    </row>
    <row r="25" spans="1:9" x14ac:dyDescent="0.25">
      <c r="B25" s="43">
        <v>5</v>
      </c>
      <c r="C25" s="43" t="s">
        <v>4954</v>
      </c>
      <c r="D25" s="43" t="s">
        <v>4895</v>
      </c>
      <c r="E25" s="43">
        <v>40</v>
      </c>
      <c r="F25" s="43">
        <v>12</v>
      </c>
      <c r="G25" s="43" t="s">
        <v>4955</v>
      </c>
      <c r="H25" s="43" t="s">
        <v>4956</v>
      </c>
      <c r="I25" s="47">
        <v>0.30680000000000002</v>
      </c>
    </row>
    <row r="26" spans="1:9" x14ac:dyDescent="0.25">
      <c r="B26" s="43">
        <v>6</v>
      </c>
      <c r="C26" s="43" t="s">
        <v>4957</v>
      </c>
      <c r="D26" s="43" t="s">
        <v>4895</v>
      </c>
      <c r="E26" s="43">
        <v>60</v>
      </c>
      <c r="F26" s="43">
        <v>18</v>
      </c>
      <c r="G26" s="43" t="s">
        <v>4958</v>
      </c>
      <c r="H26" s="43" t="s">
        <v>4959</v>
      </c>
      <c r="I26" s="47">
        <v>0.33560000000000001</v>
      </c>
    </row>
    <row r="27" spans="1:9" x14ac:dyDescent="0.25">
      <c r="B27" s="43">
        <v>7</v>
      </c>
      <c r="C27" s="43" t="s">
        <v>4960</v>
      </c>
      <c r="D27" s="43" t="s">
        <v>4879</v>
      </c>
      <c r="E27" s="43">
        <v>110</v>
      </c>
      <c r="F27" s="43">
        <v>32</v>
      </c>
      <c r="G27" s="43" t="s">
        <v>4961</v>
      </c>
      <c r="H27" s="43" t="s">
        <v>4926</v>
      </c>
      <c r="I27" s="47">
        <v>0.3367</v>
      </c>
    </row>
    <row r="28" spans="1:9" x14ac:dyDescent="0.25">
      <c r="A28" s="43" t="s">
        <v>4962</v>
      </c>
      <c r="B28" s="43">
        <v>1</v>
      </c>
      <c r="C28" s="43" t="s">
        <v>4900</v>
      </c>
      <c r="D28" s="43" t="s">
        <v>4895</v>
      </c>
      <c r="E28" s="43">
        <v>40</v>
      </c>
      <c r="F28" s="43">
        <v>13</v>
      </c>
      <c r="G28" s="43" t="s">
        <v>4946</v>
      </c>
      <c r="H28" s="43" t="s">
        <v>4947</v>
      </c>
      <c r="I28" s="47">
        <v>0.39750000000000002</v>
      </c>
    </row>
    <row r="29" spans="1:9" x14ac:dyDescent="0.25">
      <c r="B29" s="43">
        <v>2</v>
      </c>
      <c r="C29" s="43" t="s">
        <v>4963</v>
      </c>
      <c r="D29" s="43" t="s">
        <v>4895</v>
      </c>
      <c r="E29" s="43">
        <v>30</v>
      </c>
      <c r="F29" s="43">
        <v>19</v>
      </c>
      <c r="G29" s="43" t="s">
        <v>4964</v>
      </c>
      <c r="H29" s="43" t="s">
        <v>4959</v>
      </c>
      <c r="I29" s="47">
        <v>0.36259999999999998</v>
      </c>
    </row>
    <row r="30" spans="1:9" x14ac:dyDescent="0.25">
      <c r="B30" s="43">
        <v>3</v>
      </c>
      <c r="C30" s="43" t="s">
        <v>4965</v>
      </c>
      <c r="D30" s="43" t="s">
        <v>4895</v>
      </c>
      <c r="E30" s="43">
        <v>20</v>
      </c>
      <c r="F30" s="43">
        <v>27</v>
      </c>
      <c r="G30" s="43" t="s">
        <v>4966</v>
      </c>
      <c r="H30" s="43" t="s">
        <v>4967</v>
      </c>
      <c r="I30" s="47">
        <v>0.3609</v>
      </c>
    </row>
    <row r="31" spans="1:9" x14ac:dyDescent="0.25">
      <c r="B31" s="43">
        <v>4</v>
      </c>
      <c r="C31" s="43" t="s">
        <v>4968</v>
      </c>
      <c r="D31" s="43" t="s">
        <v>4895</v>
      </c>
      <c r="E31" s="43">
        <v>40</v>
      </c>
      <c r="F31" s="43">
        <v>13</v>
      </c>
      <c r="G31" s="43" t="s">
        <v>4969</v>
      </c>
      <c r="H31" s="43" t="s">
        <v>4970</v>
      </c>
      <c r="I31" s="47">
        <v>0.32490000000000002</v>
      </c>
    </row>
    <row r="32" spans="1:9" x14ac:dyDescent="0.25">
      <c r="B32" s="43">
        <v>5</v>
      </c>
      <c r="C32" s="43" t="s">
        <v>4971</v>
      </c>
      <c r="D32" s="43" t="s">
        <v>4886</v>
      </c>
      <c r="E32" s="43">
        <v>70</v>
      </c>
      <c r="F32" s="43">
        <v>24</v>
      </c>
      <c r="G32" s="43" t="s">
        <v>4972</v>
      </c>
      <c r="H32" s="43" t="s">
        <v>4881</v>
      </c>
      <c r="I32" s="47">
        <v>0.33289999999999997</v>
      </c>
    </row>
    <row r="33" spans="1:9" x14ac:dyDescent="0.25">
      <c r="B33" s="43">
        <v>6</v>
      </c>
      <c r="C33" s="43" t="s">
        <v>4973</v>
      </c>
      <c r="D33" s="43" t="s">
        <v>4886</v>
      </c>
      <c r="E33" s="43">
        <v>90</v>
      </c>
      <c r="F33" s="43">
        <v>20</v>
      </c>
      <c r="G33" s="43" t="s">
        <v>4974</v>
      </c>
      <c r="H33" s="43" t="s">
        <v>4913</v>
      </c>
      <c r="I33" s="47">
        <v>0.33079999999999998</v>
      </c>
    </row>
    <row r="34" spans="1:9" x14ac:dyDescent="0.25">
      <c r="A34" s="43" t="s">
        <v>4975</v>
      </c>
      <c r="B34" s="43">
        <v>1</v>
      </c>
      <c r="C34" s="43" t="s">
        <v>4900</v>
      </c>
      <c r="D34" s="43" t="s">
        <v>4895</v>
      </c>
      <c r="E34" s="43">
        <v>40</v>
      </c>
      <c r="F34" s="43">
        <v>13</v>
      </c>
      <c r="G34" s="43" t="s">
        <v>4976</v>
      </c>
      <c r="H34" s="43" t="s">
        <v>4977</v>
      </c>
      <c r="I34" s="47">
        <v>0.39729999999999999</v>
      </c>
    </row>
    <row r="35" spans="1:9" x14ac:dyDescent="0.25">
      <c r="B35" s="43">
        <v>2</v>
      </c>
      <c r="C35" s="43" t="s">
        <v>4978</v>
      </c>
      <c r="D35" s="43" t="s">
        <v>4895</v>
      </c>
      <c r="E35" s="43">
        <v>50</v>
      </c>
      <c r="F35" s="43">
        <v>38</v>
      </c>
      <c r="G35" s="43" t="s">
        <v>4979</v>
      </c>
      <c r="H35" s="43" t="s">
        <v>4967</v>
      </c>
      <c r="I35" s="47">
        <v>0.3538</v>
      </c>
    </row>
    <row r="36" spans="1:9" x14ac:dyDescent="0.25">
      <c r="B36" s="43">
        <v>3</v>
      </c>
      <c r="C36" s="43" t="s">
        <v>4980</v>
      </c>
      <c r="D36" s="43" t="s">
        <v>4886</v>
      </c>
      <c r="E36" s="43">
        <v>80</v>
      </c>
      <c r="F36" s="43">
        <v>23</v>
      </c>
      <c r="G36" s="43" t="s">
        <v>4981</v>
      </c>
      <c r="H36" s="43" t="s">
        <v>4982</v>
      </c>
      <c r="I36" s="47">
        <v>0.34150000000000003</v>
      </c>
    </row>
    <row r="37" spans="1:9" x14ac:dyDescent="0.25">
      <c r="B37" s="43">
        <v>4</v>
      </c>
      <c r="C37" s="43" t="s">
        <v>4983</v>
      </c>
      <c r="D37" s="43" t="s">
        <v>4886</v>
      </c>
      <c r="E37" s="43">
        <v>70</v>
      </c>
      <c r="F37" s="43">
        <v>17</v>
      </c>
      <c r="G37" s="43" t="s">
        <v>4984</v>
      </c>
      <c r="H37" s="43" t="s">
        <v>4926</v>
      </c>
      <c r="I37" s="47">
        <v>0.33090000000000003</v>
      </c>
    </row>
    <row r="38" spans="1:9" x14ac:dyDescent="0.25">
      <c r="B38" s="43">
        <v>5</v>
      </c>
      <c r="C38" s="43" t="s">
        <v>4985</v>
      </c>
      <c r="D38" s="43" t="s">
        <v>4895</v>
      </c>
      <c r="E38" s="43">
        <v>50</v>
      </c>
      <c r="F38" s="43">
        <v>24</v>
      </c>
      <c r="G38" s="43" t="s">
        <v>4986</v>
      </c>
      <c r="H38" s="43" t="s">
        <v>4892</v>
      </c>
      <c r="I38" s="47">
        <v>0.31330000000000002</v>
      </c>
    </row>
    <row r="39" spans="1:9" x14ac:dyDescent="0.25">
      <c r="B39" s="43">
        <v>6</v>
      </c>
      <c r="C39" s="43" t="s">
        <v>4987</v>
      </c>
      <c r="D39" s="43" t="s">
        <v>4895</v>
      </c>
      <c r="E39" s="43">
        <v>30</v>
      </c>
      <c r="F39" s="43">
        <v>10</v>
      </c>
      <c r="G39" s="43" t="s">
        <v>4988</v>
      </c>
      <c r="H39" s="43" t="s">
        <v>4989</v>
      </c>
      <c r="I39" s="47">
        <v>0.32290000000000002</v>
      </c>
    </row>
    <row r="40" spans="1:9" x14ac:dyDescent="0.25">
      <c r="B40" s="43">
        <v>7</v>
      </c>
      <c r="C40" s="43" t="s">
        <v>4990</v>
      </c>
      <c r="D40" s="43" t="s">
        <v>4895</v>
      </c>
      <c r="E40" s="43">
        <v>20</v>
      </c>
      <c r="F40" s="43">
        <v>10</v>
      </c>
      <c r="G40" s="43" t="s">
        <v>4991</v>
      </c>
      <c r="H40" s="43" t="s">
        <v>4992</v>
      </c>
      <c r="I40" s="47">
        <v>0.43430000000000002</v>
      </c>
    </row>
    <row r="41" spans="1:9" x14ac:dyDescent="0.25">
      <c r="A41" s="43" t="s">
        <v>4993</v>
      </c>
      <c r="B41" s="43">
        <v>1</v>
      </c>
      <c r="C41" s="43" t="s">
        <v>4900</v>
      </c>
      <c r="D41" s="43" t="s">
        <v>4895</v>
      </c>
      <c r="E41" s="43">
        <v>40</v>
      </c>
      <c r="F41" s="43">
        <v>13</v>
      </c>
      <c r="G41" s="43" t="s">
        <v>4994</v>
      </c>
      <c r="H41" s="43" t="s">
        <v>4995</v>
      </c>
      <c r="I41" s="47">
        <v>0.3972</v>
      </c>
    </row>
    <row r="42" spans="1:9" x14ac:dyDescent="0.25">
      <c r="B42" s="43">
        <v>2</v>
      </c>
      <c r="C42" s="43" t="s">
        <v>4996</v>
      </c>
      <c r="D42" s="43" t="s">
        <v>4879</v>
      </c>
      <c r="E42" s="43">
        <v>120</v>
      </c>
      <c r="F42" s="43">
        <v>36</v>
      </c>
      <c r="G42" s="43" t="s">
        <v>4997</v>
      </c>
      <c r="H42" s="43" t="s">
        <v>4929</v>
      </c>
      <c r="I42" s="47">
        <v>0.3382</v>
      </c>
    </row>
    <row r="43" spans="1:9" x14ac:dyDescent="0.25">
      <c r="B43" s="43">
        <v>3</v>
      </c>
      <c r="C43" s="43" t="s">
        <v>4998</v>
      </c>
      <c r="D43" s="43" t="s">
        <v>4895</v>
      </c>
      <c r="E43" s="43">
        <v>20</v>
      </c>
      <c r="F43" s="43">
        <v>32</v>
      </c>
      <c r="G43" s="43" t="s">
        <v>4999</v>
      </c>
      <c r="H43" s="43" t="s">
        <v>5000</v>
      </c>
      <c r="I43" s="47">
        <v>0.33150000000000002</v>
      </c>
    </row>
    <row r="44" spans="1:9" x14ac:dyDescent="0.25">
      <c r="B44" s="43">
        <v>4</v>
      </c>
      <c r="C44" s="43" t="s">
        <v>5001</v>
      </c>
      <c r="D44" s="43" t="s">
        <v>4879</v>
      </c>
      <c r="E44" s="43">
        <v>130</v>
      </c>
      <c r="F44" s="43">
        <v>51</v>
      </c>
      <c r="G44" s="43" t="s">
        <v>5002</v>
      </c>
      <c r="H44" s="43" t="s">
        <v>4933</v>
      </c>
      <c r="I44" s="47">
        <v>0.34560000000000002</v>
      </c>
    </row>
    <row r="45" spans="1:9" x14ac:dyDescent="0.25">
      <c r="B45" s="43">
        <v>5</v>
      </c>
      <c r="C45" s="43" t="s">
        <v>5003</v>
      </c>
      <c r="D45" s="43" t="s">
        <v>4895</v>
      </c>
      <c r="E45" s="43">
        <v>30</v>
      </c>
      <c r="F45" s="43">
        <v>11</v>
      </c>
      <c r="G45" s="43" t="s">
        <v>5004</v>
      </c>
      <c r="H45" s="43" t="s">
        <v>5005</v>
      </c>
      <c r="I45" s="47">
        <v>0.3569</v>
      </c>
    </row>
    <row r="46" spans="1:9" x14ac:dyDescent="0.25">
      <c r="B46" s="43">
        <v>6</v>
      </c>
      <c r="C46" s="43" t="s">
        <v>5006</v>
      </c>
      <c r="D46" s="43" t="s">
        <v>4895</v>
      </c>
      <c r="E46" s="43">
        <v>40</v>
      </c>
      <c r="F46" s="43">
        <v>12</v>
      </c>
      <c r="G46" s="43" t="s">
        <v>5007</v>
      </c>
      <c r="H46" s="43" t="s">
        <v>4970</v>
      </c>
      <c r="I46" s="47">
        <v>0.34150000000000003</v>
      </c>
    </row>
    <row r="47" spans="1:9" x14ac:dyDescent="0.25">
      <c r="B47" s="43">
        <v>7</v>
      </c>
      <c r="C47" s="43" t="s">
        <v>5008</v>
      </c>
      <c r="D47" s="43" t="s">
        <v>4895</v>
      </c>
      <c r="E47" s="43">
        <v>50</v>
      </c>
      <c r="F47" s="43">
        <v>22</v>
      </c>
      <c r="G47" s="43" t="s">
        <v>5009</v>
      </c>
      <c r="H47" s="43" t="s">
        <v>4892</v>
      </c>
      <c r="I47" s="47">
        <v>0.32090000000000002</v>
      </c>
    </row>
    <row r="48" spans="1:9" x14ac:dyDescent="0.25">
      <c r="A48" s="43" t="s">
        <v>5010</v>
      </c>
      <c r="B48" s="43">
        <v>1</v>
      </c>
      <c r="C48" s="43" t="s">
        <v>5011</v>
      </c>
      <c r="D48" s="43" t="s">
        <v>4895</v>
      </c>
      <c r="E48" s="43">
        <v>60</v>
      </c>
      <c r="F48" s="43">
        <v>6</v>
      </c>
      <c r="G48" s="43" t="s">
        <v>5012</v>
      </c>
      <c r="H48" s="43" t="s">
        <v>5013</v>
      </c>
      <c r="I48" s="47">
        <v>0.36359999999999998</v>
      </c>
    </row>
    <row r="49" spans="1:9" x14ac:dyDescent="0.25">
      <c r="B49" s="43">
        <v>2</v>
      </c>
      <c r="C49" s="43" t="s">
        <v>5014</v>
      </c>
      <c r="D49" s="43" t="s">
        <v>4895</v>
      </c>
      <c r="E49" s="43">
        <v>30</v>
      </c>
      <c r="F49" s="43">
        <v>13</v>
      </c>
      <c r="G49" s="43" t="s">
        <v>5015</v>
      </c>
      <c r="H49" s="43" t="s">
        <v>5016</v>
      </c>
      <c r="I49" s="47">
        <v>0.38300000000000001</v>
      </c>
    </row>
    <row r="50" spans="1:9" x14ac:dyDescent="0.25">
      <c r="B50" s="43">
        <v>3</v>
      </c>
      <c r="C50" s="43" t="s">
        <v>5017</v>
      </c>
      <c r="D50" s="43" t="s">
        <v>4895</v>
      </c>
      <c r="E50" s="43">
        <v>20</v>
      </c>
      <c r="F50" s="43">
        <v>16</v>
      </c>
      <c r="G50" s="43" t="s">
        <v>5018</v>
      </c>
      <c r="H50" s="43" t="s">
        <v>5019</v>
      </c>
      <c r="I50" s="47">
        <v>0.34489999999999998</v>
      </c>
    </row>
    <row r="51" spans="1:9" x14ac:dyDescent="0.25">
      <c r="B51" s="43">
        <v>4</v>
      </c>
      <c r="C51" s="43" t="s">
        <v>5020</v>
      </c>
      <c r="D51" s="43" t="s">
        <v>4895</v>
      </c>
      <c r="E51" s="43">
        <v>30</v>
      </c>
      <c r="F51" s="43">
        <v>15</v>
      </c>
      <c r="G51" s="43" t="s">
        <v>5021</v>
      </c>
      <c r="H51" s="43" t="s">
        <v>4897</v>
      </c>
      <c r="I51" s="47">
        <v>0.36459999999999998</v>
      </c>
    </row>
    <row r="52" spans="1:9" x14ac:dyDescent="0.25">
      <c r="B52" s="43">
        <v>5</v>
      </c>
      <c r="C52" s="43" t="s">
        <v>5022</v>
      </c>
      <c r="D52" s="43" t="s">
        <v>4895</v>
      </c>
      <c r="E52" s="43">
        <v>30</v>
      </c>
      <c r="F52" s="43">
        <v>34</v>
      </c>
      <c r="G52" s="43" t="s">
        <v>5023</v>
      </c>
      <c r="H52" s="43" t="s">
        <v>5016</v>
      </c>
      <c r="I52" s="47">
        <v>0.36820000000000003</v>
      </c>
    </row>
    <row r="53" spans="1:9" x14ac:dyDescent="0.25">
      <c r="B53" s="43">
        <v>6</v>
      </c>
      <c r="C53" s="43" t="s">
        <v>5024</v>
      </c>
      <c r="D53" s="43" t="s">
        <v>4886</v>
      </c>
      <c r="E53" s="43">
        <v>90</v>
      </c>
      <c r="F53" s="43">
        <v>25</v>
      </c>
      <c r="G53" s="43" t="s">
        <v>5025</v>
      </c>
      <c r="H53" s="43" t="s">
        <v>4921</v>
      </c>
      <c r="I53" s="47">
        <v>0.3337</v>
      </c>
    </row>
    <row r="54" spans="1:9" x14ac:dyDescent="0.25">
      <c r="B54" s="43">
        <v>7</v>
      </c>
      <c r="C54" s="43" t="s">
        <v>5026</v>
      </c>
      <c r="D54" s="43" t="s">
        <v>4886</v>
      </c>
      <c r="E54" s="43">
        <v>90</v>
      </c>
      <c r="F54" s="43">
        <v>37</v>
      </c>
      <c r="G54" s="43" t="s">
        <v>5027</v>
      </c>
      <c r="H54" s="43" t="s">
        <v>4881</v>
      </c>
      <c r="I54" s="47">
        <v>0.35160000000000002</v>
      </c>
    </row>
    <row r="55" spans="1:9" x14ac:dyDescent="0.25">
      <c r="B55" s="43">
        <v>8</v>
      </c>
      <c r="C55" s="43" t="s">
        <v>5028</v>
      </c>
      <c r="D55" s="43" t="s">
        <v>4886</v>
      </c>
      <c r="E55" s="43">
        <v>70</v>
      </c>
      <c r="F55" s="43">
        <v>12</v>
      </c>
      <c r="G55" s="43" t="s">
        <v>5029</v>
      </c>
      <c r="H55" s="43" t="s">
        <v>4929</v>
      </c>
      <c r="I55" s="47">
        <v>0.32790000000000002</v>
      </c>
    </row>
    <row r="56" spans="1:9" x14ac:dyDescent="0.25">
      <c r="A56" s="43" t="s">
        <v>5030</v>
      </c>
      <c r="B56" s="43">
        <v>1</v>
      </c>
      <c r="C56" s="43" t="s">
        <v>5024</v>
      </c>
      <c r="D56" s="43" t="s">
        <v>4886</v>
      </c>
      <c r="E56" s="43">
        <v>70</v>
      </c>
      <c r="F56" s="43">
        <v>20</v>
      </c>
      <c r="G56" s="43" t="s">
        <v>5031</v>
      </c>
      <c r="H56" s="43" t="s">
        <v>5032</v>
      </c>
      <c r="I56" s="47">
        <v>0.37209999999999999</v>
      </c>
    </row>
    <row r="57" spans="1:9" x14ac:dyDescent="0.25">
      <c r="B57" s="43">
        <v>2</v>
      </c>
      <c r="C57" s="43" t="s">
        <v>5033</v>
      </c>
      <c r="D57" s="43" t="s">
        <v>4895</v>
      </c>
      <c r="E57" s="43">
        <v>40</v>
      </c>
      <c r="F57" s="43">
        <v>27</v>
      </c>
      <c r="G57" s="43" t="s">
        <v>5034</v>
      </c>
      <c r="H57" s="43" t="s">
        <v>4892</v>
      </c>
      <c r="I57" s="47">
        <v>0.35589999999999999</v>
      </c>
    </row>
    <row r="58" spans="1:9" x14ac:dyDescent="0.25">
      <c r="B58" s="43">
        <v>3</v>
      </c>
      <c r="C58" s="43" t="s">
        <v>5035</v>
      </c>
      <c r="D58" s="43" t="s">
        <v>4895</v>
      </c>
      <c r="E58" s="43">
        <v>10</v>
      </c>
      <c r="F58" s="43">
        <v>21</v>
      </c>
      <c r="G58" s="43" t="s">
        <v>5036</v>
      </c>
      <c r="H58" s="43" t="s">
        <v>5037</v>
      </c>
      <c r="I58" s="47">
        <v>0.3498</v>
      </c>
    </row>
    <row r="59" spans="1:9" x14ac:dyDescent="0.25">
      <c r="B59" s="43">
        <v>4</v>
      </c>
      <c r="C59" s="43" t="s">
        <v>5038</v>
      </c>
      <c r="D59" s="43" t="s">
        <v>4895</v>
      </c>
      <c r="E59" s="43">
        <v>30</v>
      </c>
      <c r="F59" s="43">
        <v>8</v>
      </c>
      <c r="G59" s="43" t="s">
        <v>5039</v>
      </c>
      <c r="H59" s="43" t="s">
        <v>5040</v>
      </c>
      <c r="I59" s="47">
        <v>0.3498</v>
      </c>
    </row>
    <row r="60" spans="1:9" x14ac:dyDescent="0.25">
      <c r="B60" s="43">
        <v>5</v>
      </c>
      <c r="C60" s="43" t="s">
        <v>5035</v>
      </c>
      <c r="D60" s="43" t="s">
        <v>4895</v>
      </c>
      <c r="E60" s="43">
        <v>20</v>
      </c>
      <c r="F60" s="43">
        <v>9</v>
      </c>
      <c r="G60" s="43" t="s">
        <v>5041</v>
      </c>
      <c r="H60" s="43" t="s">
        <v>5042</v>
      </c>
      <c r="I60" s="47">
        <v>0.31819999999999998</v>
      </c>
    </row>
    <row r="61" spans="1:9" x14ac:dyDescent="0.25">
      <c r="A61" s="43" t="s">
        <v>5043</v>
      </c>
      <c r="B61" s="43">
        <v>1</v>
      </c>
      <c r="C61" s="43" t="s">
        <v>4900</v>
      </c>
      <c r="D61" s="43" t="s">
        <v>4895</v>
      </c>
      <c r="E61" s="43">
        <v>40</v>
      </c>
      <c r="F61" s="43">
        <v>13</v>
      </c>
      <c r="G61" s="43" t="s">
        <v>5044</v>
      </c>
      <c r="H61" s="43" t="s">
        <v>5045</v>
      </c>
      <c r="I61" s="47">
        <v>0.39760000000000001</v>
      </c>
    </row>
    <row r="62" spans="1:9" x14ac:dyDescent="0.25">
      <c r="B62" s="43">
        <v>2</v>
      </c>
      <c r="C62" s="43" t="s">
        <v>5046</v>
      </c>
      <c r="D62" s="43" t="s">
        <v>4895</v>
      </c>
      <c r="E62" s="43">
        <v>20</v>
      </c>
      <c r="F62" s="43">
        <v>14</v>
      </c>
      <c r="G62" s="43" t="s">
        <v>5047</v>
      </c>
      <c r="H62" s="43" t="s">
        <v>5048</v>
      </c>
      <c r="I62" s="47">
        <v>0.33040000000000003</v>
      </c>
    </row>
    <row r="63" spans="1:9" x14ac:dyDescent="0.25">
      <c r="B63" s="43">
        <v>3</v>
      </c>
      <c r="C63" s="43" t="s">
        <v>5049</v>
      </c>
      <c r="D63" s="43" t="s">
        <v>4895</v>
      </c>
      <c r="E63" s="43">
        <v>30</v>
      </c>
      <c r="F63" s="43">
        <v>25</v>
      </c>
      <c r="G63" s="43" t="s">
        <v>5050</v>
      </c>
      <c r="H63" s="43" t="s">
        <v>5051</v>
      </c>
      <c r="I63" s="47">
        <v>0.3407</v>
      </c>
    </row>
    <row r="64" spans="1:9" x14ac:dyDescent="0.25">
      <c r="B64" s="43">
        <v>4</v>
      </c>
      <c r="C64" s="43" t="s">
        <v>5052</v>
      </c>
      <c r="D64" s="43" t="s">
        <v>4895</v>
      </c>
      <c r="E64" s="43">
        <v>20</v>
      </c>
      <c r="F64" s="43">
        <v>12</v>
      </c>
      <c r="G64" s="43" t="s">
        <v>5053</v>
      </c>
      <c r="H64" s="43" t="s">
        <v>5054</v>
      </c>
      <c r="I64" s="47">
        <v>0.36299999999999999</v>
      </c>
    </row>
    <row r="65" spans="1:9" x14ac:dyDescent="0.25">
      <c r="B65" s="43">
        <v>5</v>
      </c>
      <c r="C65" s="43" t="s">
        <v>5055</v>
      </c>
      <c r="D65" s="43" t="s">
        <v>4895</v>
      </c>
      <c r="E65" s="43">
        <v>20</v>
      </c>
      <c r="F65" s="43">
        <v>21</v>
      </c>
      <c r="G65" s="43" t="s">
        <v>5056</v>
      </c>
      <c r="H65" s="43" t="s">
        <v>5057</v>
      </c>
      <c r="I65" s="47">
        <v>0.34189999999999998</v>
      </c>
    </row>
    <row r="66" spans="1:9" x14ac:dyDescent="0.25">
      <c r="A66" s="43" t="s">
        <v>5058</v>
      </c>
      <c r="B66" s="43">
        <v>1</v>
      </c>
      <c r="C66" s="43" t="s">
        <v>4900</v>
      </c>
      <c r="D66" s="43" t="s">
        <v>4895</v>
      </c>
      <c r="E66" s="43">
        <v>40</v>
      </c>
      <c r="F66" s="43">
        <v>13</v>
      </c>
      <c r="G66" s="43" t="s">
        <v>5059</v>
      </c>
      <c r="H66" s="43" t="s">
        <v>5060</v>
      </c>
      <c r="I66" s="47">
        <v>0.39779999999999999</v>
      </c>
    </row>
    <row r="67" spans="1:9" x14ac:dyDescent="0.25">
      <c r="B67" s="43">
        <v>2</v>
      </c>
      <c r="C67" s="43" t="s">
        <v>5061</v>
      </c>
      <c r="D67" s="43" t="s">
        <v>4895</v>
      </c>
      <c r="E67" s="43">
        <v>30</v>
      </c>
      <c r="F67" s="43">
        <v>17</v>
      </c>
      <c r="G67" s="43" t="s">
        <v>5062</v>
      </c>
      <c r="H67" s="43" t="s">
        <v>4959</v>
      </c>
      <c r="I67" s="47">
        <v>0.35039999999999999</v>
      </c>
    </row>
    <row r="68" spans="1:9" x14ac:dyDescent="0.25">
      <c r="B68" s="43">
        <v>3</v>
      </c>
      <c r="C68" s="43" t="s">
        <v>5063</v>
      </c>
      <c r="D68" s="43" t="s">
        <v>4886</v>
      </c>
      <c r="E68" s="43">
        <v>70</v>
      </c>
      <c r="F68" s="43">
        <v>18</v>
      </c>
      <c r="G68" s="43" t="s">
        <v>5064</v>
      </c>
      <c r="H68" s="43" t="s">
        <v>4881</v>
      </c>
      <c r="I68" s="47">
        <v>0.33900000000000002</v>
      </c>
    </row>
    <row r="69" spans="1:9" x14ac:dyDescent="0.25">
      <c r="B69" s="43">
        <v>4</v>
      </c>
      <c r="C69" s="43" t="s">
        <v>5065</v>
      </c>
      <c r="D69" s="43" t="s">
        <v>4879</v>
      </c>
      <c r="E69" s="43">
        <v>100</v>
      </c>
      <c r="F69" s="43">
        <v>23</v>
      </c>
      <c r="G69" s="43" t="s">
        <v>5066</v>
      </c>
      <c r="H69" s="43" t="s">
        <v>4926</v>
      </c>
      <c r="I69" s="47">
        <v>0.33829999999999999</v>
      </c>
    </row>
    <row r="70" spans="1:9" x14ac:dyDescent="0.25">
      <c r="B70" s="43">
        <v>5</v>
      </c>
      <c r="C70" s="43" t="s">
        <v>5067</v>
      </c>
      <c r="D70" s="43" t="s">
        <v>4895</v>
      </c>
      <c r="E70" s="43">
        <v>20</v>
      </c>
      <c r="F70" s="43">
        <v>30</v>
      </c>
      <c r="G70" s="43" t="s">
        <v>5068</v>
      </c>
      <c r="H70" s="43" t="s">
        <v>5069</v>
      </c>
      <c r="I70" s="47">
        <v>0.35449999999999998</v>
      </c>
    </row>
    <row r="71" spans="1:9" x14ac:dyDescent="0.25">
      <c r="B71" s="43">
        <v>6</v>
      </c>
      <c r="C71" s="43" t="s">
        <v>5070</v>
      </c>
      <c r="D71" s="43" t="s">
        <v>4879</v>
      </c>
      <c r="E71" s="43">
        <v>110</v>
      </c>
      <c r="F71" s="43">
        <v>36</v>
      </c>
      <c r="G71" s="43" t="s">
        <v>5071</v>
      </c>
      <c r="H71" s="43" t="s">
        <v>4892</v>
      </c>
      <c r="I71" s="47">
        <v>0.33779999999999999</v>
      </c>
    </row>
    <row r="72" spans="1:9" x14ac:dyDescent="0.25">
      <c r="A72" s="43" t="s">
        <v>5072</v>
      </c>
      <c r="B72" s="43">
        <v>1</v>
      </c>
      <c r="C72" s="43" t="s">
        <v>4900</v>
      </c>
      <c r="D72" s="43" t="s">
        <v>4895</v>
      </c>
      <c r="E72" s="43">
        <v>40</v>
      </c>
      <c r="F72" s="43">
        <v>13</v>
      </c>
      <c r="G72" s="43" t="s">
        <v>5073</v>
      </c>
      <c r="H72" s="43" t="s">
        <v>4995</v>
      </c>
      <c r="I72" s="47">
        <v>0.39729999999999999</v>
      </c>
    </row>
    <row r="73" spans="1:9" x14ac:dyDescent="0.25">
      <c r="B73" s="43">
        <v>2</v>
      </c>
      <c r="C73" s="43" t="s">
        <v>5074</v>
      </c>
      <c r="D73" s="43" t="s">
        <v>4895</v>
      </c>
      <c r="E73" s="43">
        <v>50</v>
      </c>
      <c r="F73" s="43">
        <v>38</v>
      </c>
      <c r="G73" s="43" t="s">
        <v>5075</v>
      </c>
      <c r="H73" s="43" t="s">
        <v>4921</v>
      </c>
      <c r="I73" s="47">
        <v>0.35510000000000003</v>
      </c>
    </row>
    <row r="74" spans="1:9" x14ac:dyDescent="0.25">
      <c r="B74" s="43">
        <v>3</v>
      </c>
      <c r="C74" s="43" t="s">
        <v>4968</v>
      </c>
      <c r="D74" s="43" t="s">
        <v>4886</v>
      </c>
      <c r="E74" s="43">
        <v>80</v>
      </c>
      <c r="F74" s="43">
        <v>21</v>
      </c>
      <c r="G74" s="43" t="s">
        <v>5076</v>
      </c>
      <c r="H74" s="43" t="s">
        <v>4881</v>
      </c>
      <c r="I74" s="47">
        <v>0.34420000000000001</v>
      </c>
    </row>
    <row r="75" spans="1:9" x14ac:dyDescent="0.25">
      <c r="B75" s="43">
        <v>4</v>
      </c>
      <c r="C75" s="43" t="s">
        <v>4971</v>
      </c>
      <c r="D75" s="43" t="s">
        <v>4879</v>
      </c>
      <c r="E75" s="43">
        <v>100</v>
      </c>
      <c r="F75" s="43">
        <v>21</v>
      </c>
      <c r="G75" s="43" t="s">
        <v>5077</v>
      </c>
      <c r="H75" s="43" t="s">
        <v>4913</v>
      </c>
      <c r="I75" s="47">
        <v>0.32979999999999998</v>
      </c>
    </row>
    <row r="76" spans="1:9" x14ac:dyDescent="0.25">
      <c r="B76" s="43">
        <v>5</v>
      </c>
      <c r="C76" s="43" t="s">
        <v>5078</v>
      </c>
      <c r="D76" s="43" t="s">
        <v>4895</v>
      </c>
      <c r="E76" s="43">
        <v>50</v>
      </c>
      <c r="F76" s="43">
        <v>16</v>
      </c>
      <c r="G76" s="43" t="s">
        <v>5079</v>
      </c>
      <c r="H76" s="43" t="s">
        <v>4906</v>
      </c>
      <c r="I76" s="47">
        <v>0.31979999999999997</v>
      </c>
    </row>
    <row r="77" spans="1:9" x14ac:dyDescent="0.25">
      <c r="B77" s="43">
        <v>6</v>
      </c>
      <c r="C77" s="43" t="s">
        <v>5080</v>
      </c>
      <c r="D77" s="43" t="s">
        <v>4895</v>
      </c>
      <c r="E77" s="43">
        <v>30</v>
      </c>
      <c r="F77" s="43">
        <v>10</v>
      </c>
      <c r="G77" s="43" t="s">
        <v>5081</v>
      </c>
      <c r="H77" s="43" t="s">
        <v>5037</v>
      </c>
      <c r="I77" s="47">
        <v>0.31580000000000003</v>
      </c>
    </row>
    <row r="78" spans="1:9" x14ac:dyDescent="0.25">
      <c r="B78" s="43">
        <v>7</v>
      </c>
      <c r="C78" s="43" t="s">
        <v>5082</v>
      </c>
      <c r="D78" s="43" t="s">
        <v>4895</v>
      </c>
      <c r="E78" s="43">
        <v>20</v>
      </c>
      <c r="F78" s="43">
        <v>12</v>
      </c>
      <c r="G78" s="43" t="s">
        <v>5083</v>
      </c>
      <c r="H78" s="43" t="s">
        <v>4906</v>
      </c>
      <c r="I78" s="47">
        <v>0.34760000000000002</v>
      </c>
    </row>
    <row r="79" spans="1:9" x14ac:dyDescent="0.25">
      <c r="A79" s="43" t="s">
        <v>5084</v>
      </c>
      <c r="B79" s="43">
        <v>1</v>
      </c>
      <c r="C79" s="43" t="s">
        <v>5085</v>
      </c>
      <c r="D79" s="43" t="s">
        <v>4895</v>
      </c>
      <c r="E79" s="43">
        <v>30</v>
      </c>
      <c r="F79" s="43">
        <v>19</v>
      </c>
      <c r="G79" s="43" t="s">
        <v>5086</v>
      </c>
      <c r="H79" s="43" t="s">
        <v>4959</v>
      </c>
      <c r="I79" s="47">
        <v>0.3372</v>
      </c>
    </row>
    <row r="80" spans="1:9" x14ac:dyDescent="0.25">
      <c r="B80" s="43">
        <v>2</v>
      </c>
      <c r="C80" s="43" t="s">
        <v>5087</v>
      </c>
      <c r="D80" s="43" t="s">
        <v>4879</v>
      </c>
      <c r="E80" s="43">
        <v>140</v>
      </c>
      <c r="F80" s="43">
        <v>49</v>
      </c>
      <c r="G80" s="43" t="s">
        <v>5088</v>
      </c>
      <c r="H80" s="43" t="s">
        <v>4933</v>
      </c>
      <c r="I80" s="47">
        <v>0.34849999999999998</v>
      </c>
    </row>
    <row r="81" spans="1:9" x14ac:dyDescent="0.25">
      <c r="B81" s="43">
        <v>3</v>
      </c>
      <c r="C81" s="43" t="s">
        <v>4900</v>
      </c>
      <c r="D81" s="43" t="s">
        <v>4895</v>
      </c>
      <c r="E81" s="43">
        <v>40</v>
      </c>
      <c r="F81" s="43">
        <v>13</v>
      </c>
      <c r="G81" s="43" t="s">
        <v>5089</v>
      </c>
      <c r="H81" s="43" t="s">
        <v>4977</v>
      </c>
      <c r="I81" s="47">
        <v>0.39739999999999998</v>
      </c>
    </row>
    <row r="82" spans="1:9" x14ac:dyDescent="0.25">
      <c r="B82" s="43">
        <v>4</v>
      </c>
      <c r="C82" s="43" t="s">
        <v>5090</v>
      </c>
      <c r="D82" s="43" t="s">
        <v>4895</v>
      </c>
      <c r="E82" s="43">
        <v>20</v>
      </c>
      <c r="F82" s="43">
        <v>20</v>
      </c>
      <c r="G82" s="43" t="s">
        <v>5091</v>
      </c>
      <c r="H82" s="43" t="s">
        <v>5092</v>
      </c>
      <c r="I82" s="47">
        <v>0.3679</v>
      </c>
    </row>
    <row r="83" spans="1:9" x14ac:dyDescent="0.25">
      <c r="B83" s="43">
        <v>5</v>
      </c>
      <c r="C83" s="43" t="s">
        <v>5093</v>
      </c>
      <c r="D83" s="43" t="s">
        <v>4895</v>
      </c>
      <c r="E83" s="43">
        <v>20</v>
      </c>
      <c r="F83" s="43">
        <v>19</v>
      </c>
      <c r="G83" s="43" t="s">
        <v>5094</v>
      </c>
      <c r="H83" s="43" t="s">
        <v>5095</v>
      </c>
      <c r="I83" s="47">
        <v>0.31680000000000003</v>
      </c>
    </row>
    <row r="84" spans="1:9" x14ac:dyDescent="0.25">
      <c r="B84" s="43">
        <v>6</v>
      </c>
      <c r="C84" s="43" t="s">
        <v>4924</v>
      </c>
      <c r="D84" s="43" t="s">
        <v>4886</v>
      </c>
      <c r="E84" s="43">
        <v>80</v>
      </c>
      <c r="F84" s="43">
        <v>19</v>
      </c>
      <c r="G84" s="43" t="s">
        <v>5096</v>
      </c>
      <c r="H84" s="43" t="s">
        <v>4881</v>
      </c>
      <c r="I84" s="47">
        <v>0.33839999999999998</v>
      </c>
    </row>
    <row r="85" spans="1:9" x14ac:dyDescent="0.25">
      <c r="B85" s="43">
        <v>7</v>
      </c>
      <c r="C85" s="43" t="s">
        <v>5097</v>
      </c>
      <c r="D85" s="43" t="s">
        <v>4879</v>
      </c>
      <c r="E85" s="43">
        <v>110</v>
      </c>
      <c r="F85" s="43">
        <v>25</v>
      </c>
      <c r="G85" s="43" t="s">
        <v>5098</v>
      </c>
      <c r="H85" s="43" t="s">
        <v>4926</v>
      </c>
      <c r="I85" s="47">
        <v>0.33979999999999999</v>
      </c>
    </row>
    <row r="86" spans="1:9" x14ac:dyDescent="0.25">
      <c r="B86" s="43">
        <v>8</v>
      </c>
      <c r="C86" s="43" t="s">
        <v>5099</v>
      </c>
      <c r="D86" s="43" t="s">
        <v>4895</v>
      </c>
      <c r="E86" s="43">
        <v>50</v>
      </c>
      <c r="F86" s="43">
        <v>13</v>
      </c>
      <c r="G86" s="43" t="s">
        <v>5100</v>
      </c>
      <c r="H86" s="43" t="s">
        <v>4970</v>
      </c>
      <c r="I86" s="47">
        <v>0.34029999999999999</v>
      </c>
    </row>
    <row r="87" spans="1:9" x14ac:dyDescent="0.25">
      <c r="A87" s="43" t="s">
        <v>5101</v>
      </c>
      <c r="B87" s="43">
        <v>1</v>
      </c>
      <c r="C87" s="43" t="s">
        <v>4900</v>
      </c>
      <c r="D87" s="43" t="s">
        <v>4895</v>
      </c>
      <c r="E87" s="43">
        <v>40</v>
      </c>
      <c r="F87" s="43">
        <v>13</v>
      </c>
      <c r="G87" s="43" t="s">
        <v>5102</v>
      </c>
      <c r="H87" s="43" t="s">
        <v>5060</v>
      </c>
      <c r="I87" s="47">
        <v>0.39729999999999999</v>
      </c>
    </row>
    <row r="88" spans="1:9" x14ac:dyDescent="0.25">
      <c r="B88" s="43">
        <v>2</v>
      </c>
      <c r="C88" s="43" t="s">
        <v>5103</v>
      </c>
      <c r="D88" s="43" t="s">
        <v>4886</v>
      </c>
      <c r="E88" s="43">
        <v>80</v>
      </c>
      <c r="F88" s="43">
        <v>27</v>
      </c>
      <c r="G88" s="43" t="s">
        <v>5104</v>
      </c>
      <c r="H88" s="43" t="s">
        <v>4892</v>
      </c>
      <c r="I88" s="47">
        <v>0.36659999999999998</v>
      </c>
    </row>
    <row r="89" spans="1:9" x14ac:dyDescent="0.25">
      <c r="B89" s="43">
        <v>3</v>
      </c>
      <c r="C89" s="43" t="s">
        <v>5105</v>
      </c>
      <c r="D89" s="43" t="s">
        <v>4895</v>
      </c>
      <c r="E89" s="43">
        <v>50</v>
      </c>
      <c r="F89" s="43">
        <v>35</v>
      </c>
      <c r="G89" s="43" t="s">
        <v>5106</v>
      </c>
      <c r="H89" s="43" t="s">
        <v>4881</v>
      </c>
      <c r="I89" s="47">
        <v>0.33789999999999998</v>
      </c>
    </row>
    <row r="90" spans="1:9" x14ac:dyDescent="0.25">
      <c r="B90" s="43">
        <v>4</v>
      </c>
      <c r="C90" s="43" t="s">
        <v>4939</v>
      </c>
      <c r="D90" s="43" t="s">
        <v>4895</v>
      </c>
      <c r="E90" s="43">
        <v>20</v>
      </c>
      <c r="F90" s="43">
        <v>31</v>
      </c>
      <c r="G90" s="43" t="s">
        <v>5107</v>
      </c>
      <c r="H90" s="43" t="s">
        <v>5016</v>
      </c>
      <c r="I90" s="47">
        <v>0.35249999999999998</v>
      </c>
    </row>
    <row r="91" spans="1:9" x14ac:dyDescent="0.25">
      <c r="B91" s="43">
        <v>5</v>
      </c>
      <c r="C91" s="43" t="s">
        <v>5108</v>
      </c>
      <c r="D91" s="43" t="s">
        <v>4895</v>
      </c>
      <c r="E91" s="43">
        <v>30</v>
      </c>
      <c r="F91" s="43">
        <v>7</v>
      </c>
      <c r="G91" s="43" t="s">
        <v>5109</v>
      </c>
      <c r="H91" s="43" t="s">
        <v>4892</v>
      </c>
      <c r="I91" s="47">
        <v>0.32390000000000002</v>
      </c>
    </row>
    <row r="92" spans="1:9" x14ac:dyDescent="0.25">
      <c r="B92" s="43">
        <v>6</v>
      </c>
      <c r="C92" s="43" t="s">
        <v>5110</v>
      </c>
      <c r="D92" s="43" t="s">
        <v>4895</v>
      </c>
      <c r="E92" s="43">
        <v>40</v>
      </c>
      <c r="F92" s="43">
        <v>19</v>
      </c>
      <c r="G92" s="43" t="s">
        <v>5111</v>
      </c>
      <c r="H92" s="43" t="s">
        <v>5112</v>
      </c>
      <c r="I92" s="47">
        <v>0.32890000000000003</v>
      </c>
    </row>
    <row r="93" spans="1:9" x14ac:dyDescent="0.25">
      <c r="B93" s="43">
        <v>7</v>
      </c>
      <c r="C93" s="43" t="s">
        <v>5113</v>
      </c>
      <c r="D93" s="43" t="s">
        <v>4895</v>
      </c>
      <c r="E93" s="43">
        <v>40</v>
      </c>
      <c r="F93" s="43">
        <v>11</v>
      </c>
      <c r="G93" s="43" t="s">
        <v>5114</v>
      </c>
      <c r="H93" s="43" t="s">
        <v>5115</v>
      </c>
      <c r="I93" s="47">
        <v>0.33189999999999997</v>
      </c>
    </row>
    <row r="94" spans="1:9" x14ac:dyDescent="0.25">
      <c r="A94" s="43" t="s">
        <v>5116</v>
      </c>
      <c r="B94" s="43">
        <v>1</v>
      </c>
      <c r="C94" s="43" t="s">
        <v>5117</v>
      </c>
      <c r="D94" s="43" t="s">
        <v>4895</v>
      </c>
      <c r="E94" s="43">
        <v>50</v>
      </c>
      <c r="F94" s="43">
        <v>30</v>
      </c>
      <c r="G94" s="43" t="s">
        <v>5118</v>
      </c>
      <c r="H94" s="43" t="s">
        <v>4881</v>
      </c>
      <c r="I94" s="47">
        <v>0.34489999999999998</v>
      </c>
    </row>
    <row r="95" spans="1:9" x14ac:dyDescent="0.25">
      <c r="B95" s="43">
        <v>2</v>
      </c>
      <c r="C95" s="43" t="s">
        <v>5119</v>
      </c>
      <c r="D95" s="43" t="s">
        <v>4895</v>
      </c>
      <c r="E95" s="43">
        <v>20</v>
      </c>
      <c r="F95" s="43">
        <v>28</v>
      </c>
      <c r="G95" s="43" t="s">
        <v>5120</v>
      </c>
      <c r="H95" s="43" t="s">
        <v>4897</v>
      </c>
      <c r="I95" s="47">
        <v>0.33560000000000001</v>
      </c>
    </row>
    <row r="96" spans="1:9" x14ac:dyDescent="0.25">
      <c r="B96" s="43">
        <v>3</v>
      </c>
      <c r="C96" s="43" t="s">
        <v>4971</v>
      </c>
      <c r="D96" s="43" t="s">
        <v>4895</v>
      </c>
      <c r="E96" s="43">
        <v>40</v>
      </c>
      <c r="F96" s="43">
        <v>11</v>
      </c>
      <c r="G96" s="43" t="s">
        <v>5121</v>
      </c>
      <c r="H96" s="43" t="s">
        <v>4970</v>
      </c>
      <c r="I96" s="47">
        <v>0.31159999999999999</v>
      </c>
    </row>
    <row r="97" spans="1:9" x14ac:dyDescent="0.25">
      <c r="A97" s="43" t="s">
        <v>5122</v>
      </c>
      <c r="B97" s="43">
        <v>1</v>
      </c>
      <c r="C97" s="43" t="s">
        <v>4922</v>
      </c>
      <c r="D97" s="43" t="s">
        <v>4895</v>
      </c>
      <c r="E97" s="43">
        <v>20</v>
      </c>
      <c r="F97" s="43">
        <v>29</v>
      </c>
      <c r="G97" s="43" t="s">
        <v>5123</v>
      </c>
      <c r="H97" s="43" t="s">
        <v>5124</v>
      </c>
      <c r="I97" s="47">
        <v>0.3569</v>
      </c>
    </row>
    <row r="98" spans="1:9" x14ac:dyDescent="0.25">
      <c r="B98" s="43">
        <v>2</v>
      </c>
      <c r="C98" s="43" t="s">
        <v>5125</v>
      </c>
      <c r="D98" s="43" t="s">
        <v>4895</v>
      </c>
      <c r="E98" s="43">
        <v>30</v>
      </c>
      <c r="F98" s="43">
        <v>15</v>
      </c>
      <c r="G98" s="43" t="s">
        <v>5126</v>
      </c>
      <c r="H98" s="43" t="s">
        <v>4921</v>
      </c>
      <c r="I98" s="47">
        <v>0.35239999999999999</v>
      </c>
    </row>
    <row r="99" spans="1:9" x14ac:dyDescent="0.25">
      <c r="B99" s="43">
        <v>3</v>
      </c>
      <c r="C99" s="43" t="s">
        <v>5127</v>
      </c>
      <c r="D99" s="43" t="s">
        <v>4895</v>
      </c>
      <c r="E99" s="43">
        <v>30</v>
      </c>
      <c r="F99" s="43">
        <v>15</v>
      </c>
      <c r="G99" s="43" t="s">
        <v>5128</v>
      </c>
      <c r="H99" s="43" t="s">
        <v>5129</v>
      </c>
      <c r="I99" s="47">
        <v>0.35849999999999999</v>
      </c>
    </row>
    <row r="100" spans="1:9" x14ac:dyDescent="0.25">
      <c r="B100" s="43">
        <v>4</v>
      </c>
      <c r="C100" s="43" t="s">
        <v>4908</v>
      </c>
      <c r="D100" s="43" t="s">
        <v>4886</v>
      </c>
      <c r="E100" s="43">
        <v>80</v>
      </c>
      <c r="F100" s="43">
        <v>27</v>
      </c>
      <c r="G100" s="43" t="s">
        <v>5130</v>
      </c>
      <c r="H100" s="43" t="s">
        <v>4921</v>
      </c>
      <c r="I100" s="47">
        <v>0.34439999999999998</v>
      </c>
    </row>
    <row r="101" spans="1:9" x14ac:dyDescent="0.25">
      <c r="B101" s="43">
        <v>5</v>
      </c>
      <c r="C101" s="43" t="s">
        <v>5131</v>
      </c>
      <c r="D101" s="43" t="s">
        <v>4886</v>
      </c>
      <c r="E101" s="43">
        <v>70</v>
      </c>
      <c r="F101" s="43">
        <v>18</v>
      </c>
      <c r="G101" s="43" t="s">
        <v>5132</v>
      </c>
      <c r="H101" s="43" t="s">
        <v>4893</v>
      </c>
      <c r="I101" s="47">
        <v>0.37080000000000002</v>
      </c>
    </row>
    <row r="102" spans="1:9" x14ac:dyDescent="0.25">
      <c r="B102" s="43">
        <v>6</v>
      </c>
      <c r="C102" s="43" t="s">
        <v>5133</v>
      </c>
      <c r="D102" s="43" t="s">
        <v>4895</v>
      </c>
      <c r="E102" s="43">
        <v>30</v>
      </c>
      <c r="F102" s="43">
        <v>21</v>
      </c>
      <c r="G102" s="43" t="s">
        <v>5134</v>
      </c>
      <c r="H102" s="43" t="s">
        <v>4881</v>
      </c>
      <c r="I102" s="47">
        <v>0.33289999999999997</v>
      </c>
    </row>
    <row r="103" spans="1:9" x14ac:dyDescent="0.25">
      <c r="B103" s="43">
        <v>7</v>
      </c>
      <c r="C103" s="43" t="s">
        <v>4960</v>
      </c>
      <c r="D103" s="43" t="s">
        <v>4895</v>
      </c>
      <c r="E103" s="43">
        <v>20</v>
      </c>
      <c r="F103" s="43">
        <v>24</v>
      </c>
      <c r="G103" s="43" t="s">
        <v>5135</v>
      </c>
      <c r="H103" s="43" t="s">
        <v>5016</v>
      </c>
      <c r="I103" s="47">
        <v>0.33929999999999999</v>
      </c>
    </row>
    <row r="104" spans="1:9" x14ac:dyDescent="0.25">
      <c r="B104" s="43">
        <v>8</v>
      </c>
      <c r="C104" s="43" t="s">
        <v>5136</v>
      </c>
      <c r="D104" s="43" t="s">
        <v>4895</v>
      </c>
      <c r="E104" s="43">
        <v>50</v>
      </c>
      <c r="F104" s="43">
        <v>22</v>
      </c>
      <c r="G104" s="43" t="s">
        <v>5137</v>
      </c>
      <c r="H104" s="43" t="s">
        <v>5138</v>
      </c>
      <c r="I104" s="47">
        <v>0.3211</v>
      </c>
    </row>
    <row r="105" spans="1:9" x14ac:dyDescent="0.25">
      <c r="B105" s="43">
        <v>9</v>
      </c>
      <c r="C105" s="43" t="s">
        <v>4968</v>
      </c>
      <c r="D105" s="43" t="s">
        <v>4895</v>
      </c>
      <c r="E105" s="43">
        <v>30</v>
      </c>
      <c r="F105" s="43">
        <v>11</v>
      </c>
      <c r="G105" s="43" t="s">
        <v>5139</v>
      </c>
      <c r="H105" s="43" t="s">
        <v>5140</v>
      </c>
      <c r="I105" s="47">
        <v>0.32050000000000001</v>
      </c>
    </row>
    <row r="106" spans="1:9" x14ac:dyDescent="0.25">
      <c r="A106" s="43" t="s">
        <v>5141</v>
      </c>
      <c r="B106" s="43">
        <v>1</v>
      </c>
      <c r="C106" s="43" t="s">
        <v>5142</v>
      </c>
      <c r="D106" s="43" t="s">
        <v>4895</v>
      </c>
      <c r="E106" s="43">
        <v>60</v>
      </c>
      <c r="F106" s="43">
        <v>6</v>
      </c>
      <c r="G106" s="43" t="s">
        <v>5143</v>
      </c>
      <c r="H106" s="43" t="s">
        <v>5013</v>
      </c>
      <c r="I106" s="47">
        <v>0.36349999999999999</v>
      </c>
    </row>
    <row r="107" spans="1:9" x14ac:dyDescent="0.25">
      <c r="B107" s="43">
        <v>2</v>
      </c>
      <c r="C107" s="43" t="s">
        <v>5144</v>
      </c>
      <c r="D107" s="43" t="s">
        <v>4895</v>
      </c>
      <c r="E107" s="43">
        <v>50</v>
      </c>
      <c r="F107" s="43">
        <v>38</v>
      </c>
      <c r="G107" s="43" t="s">
        <v>5145</v>
      </c>
      <c r="H107" s="43" t="s">
        <v>5016</v>
      </c>
      <c r="I107" s="47">
        <v>0.35239999999999999</v>
      </c>
    </row>
    <row r="108" spans="1:9" x14ac:dyDescent="0.25">
      <c r="B108" s="43">
        <v>3</v>
      </c>
      <c r="C108" s="43" t="s">
        <v>5146</v>
      </c>
      <c r="D108" s="43" t="s">
        <v>4879</v>
      </c>
      <c r="E108" s="43">
        <v>150</v>
      </c>
      <c r="F108" s="43">
        <v>37</v>
      </c>
      <c r="G108" s="43" t="s">
        <v>5147</v>
      </c>
      <c r="H108" s="43" t="s">
        <v>4929</v>
      </c>
      <c r="I108" s="47">
        <v>0.34539999999999998</v>
      </c>
    </row>
    <row r="109" spans="1:9" x14ac:dyDescent="0.25">
      <c r="B109" s="43">
        <v>4</v>
      </c>
      <c r="C109" s="43" t="s">
        <v>5035</v>
      </c>
      <c r="D109" s="43" t="s">
        <v>4895</v>
      </c>
      <c r="E109" s="43">
        <v>20</v>
      </c>
      <c r="F109" s="43">
        <v>13</v>
      </c>
      <c r="G109" s="43" t="s">
        <v>5148</v>
      </c>
      <c r="H109" s="43" t="s">
        <v>5149</v>
      </c>
      <c r="I109" s="47">
        <v>0.3382</v>
      </c>
    </row>
    <row r="110" spans="1:9" x14ac:dyDescent="0.25">
      <c r="B110" s="43">
        <v>5</v>
      </c>
      <c r="C110" s="43" t="s">
        <v>5150</v>
      </c>
      <c r="D110" s="43" t="s">
        <v>4895</v>
      </c>
      <c r="E110" s="43">
        <v>60</v>
      </c>
      <c r="F110" s="43">
        <v>33</v>
      </c>
      <c r="G110" s="43" t="s">
        <v>5151</v>
      </c>
      <c r="H110" s="43" t="s">
        <v>4881</v>
      </c>
      <c r="I110" s="47">
        <v>0.34739999999999999</v>
      </c>
    </row>
    <row r="111" spans="1:9" x14ac:dyDescent="0.25">
      <c r="B111" s="43">
        <v>6</v>
      </c>
      <c r="C111" s="43" t="s">
        <v>5080</v>
      </c>
      <c r="D111" s="43" t="s">
        <v>4895</v>
      </c>
      <c r="E111" s="43">
        <v>50</v>
      </c>
      <c r="F111" s="43">
        <v>11</v>
      </c>
      <c r="G111" s="43" t="s">
        <v>5152</v>
      </c>
      <c r="H111" s="43" t="s">
        <v>4897</v>
      </c>
      <c r="I111" s="47">
        <v>0.36249999999999999</v>
      </c>
    </row>
    <row r="112" spans="1:9" x14ac:dyDescent="0.25">
      <c r="A112" s="43" t="s">
        <v>5153</v>
      </c>
      <c r="B112" s="43">
        <v>1</v>
      </c>
      <c r="C112" s="43" t="s">
        <v>4900</v>
      </c>
      <c r="D112" s="43" t="s">
        <v>4895</v>
      </c>
      <c r="E112" s="43">
        <v>40</v>
      </c>
      <c r="F112" s="43">
        <v>13</v>
      </c>
      <c r="G112" s="43" t="s">
        <v>5154</v>
      </c>
      <c r="H112" s="43" t="s">
        <v>4977</v>
      </c>
      <c r="I112" s="47">
        <v>0.39739999999999998</v>
      </c>
    </row>
    <row r="113" spans="1:9" x14ac:dyDescent="0.25">
      <c r="B113" s="43">
        <v>2</v>
      </c>
      <c r="C113" s="43" t="s">
        <v>4954</v>
      </c>
      <c r="D113" s="43" t="s">
        <v>4895</v>
      </c>
      <c r="E113" s="43">
        <v>20</v>
      </c>
      <c r="F113" s="43">
        <v>32</v>
      </c>
      <c r="G113" s="43" t="s">
        <v>5155</v>
      </c>
      <c r="H113" s="43" t="s">
        <v>4881</v>
      </c>
      <c r="I113" s="47">
        <v>0.34399999999999997</v>
      </c>
    </row>
    <row r="114" spans="1:9" x14ac:dyDescent="0.25">
      <c r="B114" s="43">
        <v>3</v>
      </c>
      <c r="C114" s="43" t="s">
        <v>5142</v>
      </c>
      <c r="D114" s="43" t="s">
        <v>4895</v>
      </c>
      <c r="E114" s="43">
        <v>20</v>
      </c>
      <c r="F114" s="43">
        <v>11</v>
      </c>
      <c r="G114" s="43" t="s">
        <v>5156</v>
      </c>
      <c r="H114" s="43" t="s">
        <v>5157</v>
      </c>
      <c r="I114" s="47">
        <v>0.3624</v>
      </c>
    </row>
    <row r="115" spans="1:9" x14ac:dyDescent="0.25">
      <c r="B115" s="43">
        <v>4</v>
      </c>
      <c r="C115" s="43" t="s">
        <v>5158</v>
      </c>
      <c r="D115" s="43" t="s">
        <v>4886</v>
      </c>
      <c r="E115" s="43">
        <v>70</v>
      </c>
      <c r="F115" s="43">
        <v>17</v>
      </c>
      <c r="G115" s="43" t="s">
        <v>5159</v>
      </c>
      <c r="H115" s="43" t="s">
        <v>4929</v>
      </c>
      <c r="I115" s="47">
        <v>0.3488</v>
      </c>
    </row>
    <row r="116" spans="1:9" x14ac:dyDescent="0.25">
      <c r="B116" s="43">
        <v>5</v>
      </c>
      <c r="C116" s="43" t="s">
        <v>5160</v>
      </c>
      <c r="D116" s="43" t="s">
        <v>4895</v>
      </c>
      <c r="E116" s="43">
        <v>40</v>
      </c>
      <c r="F116" s="43">
        <v>31</v>
      </c>
      <c r="G116" s="43" t="s">
        <v>5161</v>
      </c>
      <c r="H116" s="43" t="s">
        <v>5016</v>
      </c>
      <c r="I116" s="47">
        <v>0.3362</v>
      </c>
    </row>
    <row r="117" spans="1:9" x14ac:dyDescent="0.25">
      <c r="B117" s="43">
        <v>6</v>
      </c>
      <c r="C117" s="43" t="s">
        <v>5162</v>
      </c>
      <c r="D117" s="43" t="s">
        <v>4895</v>
      </c>
      <c r="E117" s="43">
        <v>30</v>
      </c>
      <c r="F117" s="43">
        <v>16</v>
      </c>
      <c r="G117" s="43" t="s">
        <v>5163</v>
      </c>
      <c r="H117" s="43" t="s">
        <v>4967</v>
      </c>
      <c r="I117" s="47">
        <v>0.33789999999999998</v>
      </c>
    </row>
    <row r="118" spans="1:9" x14ac:dyDescent="0.25">
      <c r="B118" s="43">
        <v>7</v>
      </c>
      <c r="C118" s="43" t="s">
        <v>5164</v>
      </c>
      <c r="D118" s="43" t="s">
        <v>4895</v>
      </c>
      <c r="E118" s="43">
        <v>40</v>
      </c>
      <c r="F118" s="43">
        <v>12</v>
      </c>
      <c r="G118" s="43" t="s">
        <v>5165</v>
      </c>
      <c r="H118" s="43" t="s">
        <v>5166</v>
      </c>
      <c r="I118" s="47">
        <v>0.34599999999999997</v>
      </c>
    </row>
    <row r="119" spans="1:9" x14ac:dyDescent="0.25">
      <c r="A119" s="43" t="s">
        <v>5167</v>
      </c>
      <c r="B119" s="43">
        <v>1</v>
      </c>
      <c r="C119" s="43" t="s">
        <v>5168</v>
      </c>
      <c r="D119" s="43" t="s">
        <v>4895</v>
      </c>
      <c r="E119" s="43">
        <v>50</v>
      </c>
      <c r="F119" s="43">
        <v>32</v>
      </c>
      <c r="G119" s="43" t="s">
        <v>5169</v>
      </c>
      <c r="H119" s="43" t="s">
        <v>4881</v>
      </c>
      <c r="I119" s="47">
        <v>0.33779999999999999</v>
      </c>
    </row>
    <row r="120" spans="1:9" x14ac:dyDescent="0.25">
      <c r="B120" s="43">
        <v>2</v>
      </c>
      <c r="C120" s="43" t="s">
        <v>4900</v>
      </c>
      <c r="D120" s="43" t="s">
        <v>4895</v>
      </c>
      <c r="E120" s="43">
        <v>40</v>
      </c>
      <c r="F120" s="43">
        <v>13</v>
      </c>
      <c r="G120" s="43" t="s">
        <v>5170</v>
      </c>
      <c r="H120" s="43" t="s">
        <v>4995</v>
      </c>
      <c r="I120" s="47">
        <v>0.39760000000000001</v>
      </c>
    </row>
    <row r="121" spans="1:9" x14ac:dyDescent="0.25">
      <c r="B121" s="43">
        <v>3</v>
      </c>
      <c r="C121" s="43" t="s">
        <v>5171</v>
      </c>
      <c r="D121" s="43" t="s">
        <v>4879</v>
      </c>
      <c r="E121" s="43">
        <v>150</v>
      </c>
      <c r="F121" s="43">
        <v>65</v>
      </c>
      <c r="G121" s="43" t="s">
        <v>5172</v>
      </c>
      <c r="H121" s="43" t="s">
        <v>4929</v>
      </c>
      <c r="I121" s="47">
        <v>0.34720000000000001</v>
      </c>
    </row>
    <row r="122" spans="1:9" x14ac:dyDescent="0.25">
      <c r="B122" s="43">
        <v>4</v>
      </c>
      <c r="C122" s="43" t="s">
        <v>5173</v>
      </c>
      <c r="D122" s="43" t="s">
        <v>4886</v>
      </c>
      <c r="E122" s="43">
        <v>70</v>
      </c>
      <c r="F122" s="43">
        <v>50</v>
      </c>
      <c r="G122" s="43" t="s">
        <v>5174</v>
      </c>
      <c r="H122" s="43" t="s">
        <v>5016</v>
      </c>
      <c r="I122" s="47">
        <v>0.35580000000000001</v>
      </c>
    </row>
    <row r="123" spans="1:9" x14ac:dyDescent="0.25">
      <c r="B123" s="43">
        <v>5</v>
      </c>
      <c r="C123" s="43" t="s">
        <v>5168</v>
      </c>
      <c r="D123" s="43" t="s">
        <v>4886</v>
      </c>
      <c r="E123" s="43">
        <v>70</v>
      </c>
      <c r="F123" s="43">
        <v>26</v>
      </c>
      <c r="G123" s="43" t="s">
        <v>5175</v>
      </c>
      <c r="H123" s="43" t="s">
        <v>4926</v>
      </c>
      <c r="I123" s="47">
        <v>0.33710000000000001</v>
      </c>
    </row>
    <row r="124" spans="1:9" x14ac:dyDescent="0.25">
      <c r="B124" s="43">
        <v>6</v>
      </c>
      <c r="C124" s="43" t="s">
        <v>5176</v>
      </c>
      <c r="D124" s="43" t="s">
        <v>4895</v>
      </c>
      <c r="E124" s="43">
        <v>30</v>
      </c>
      <c r="F124" s="43">
        <v>12</v>
      </c>
      <c r="G124" s="43" t="s">
        <v>5177</v>
      </c>
      <c r="H124" s="43" t="s">
        <v>4970</v>
      </c>
      <c r="I124" s="47">
        <v>0.31819999999999998</v>
      </c>
    </row>
    <row r="125" spans="1:9" x14ac:dyDescent="0.25">
      <c r="A125" s="43" t="s">
        <v>5178</v>
      </c>
      <c r="B125" s="43">
        <v>1</v>
      </c>
      <c r="C125" s="43" t="s">
        <v>4900</v>
      </c>
      <c r="D125" s="43" t="s">
        <v>4895</v>
      </c>
      <c r="E125" s="43">
        <v>40</v>
      </c>
      <c r="F125" s="43">
        <v>13</v>
      </c>
      <c r="G125" s="43" t="s">
        <v>5179</v>
      </c>
      <c r="H125" s="43" t="s">
        <v>5060</v>
      </c>
      <c r="I125" s="47">
        <v>0.39750000000000002</v>
      </c>
    </row>
    <row r="126" spans="1:9" x14ac:dyDescent="0.25">
      <c r="B126" s="43">
        <v>2</v>
      </c>
      <c r="C126" s="43" t="s">
        <v>5180</v>
      </c>
      <c r="D126" s="43" t="s">
        <v>4895</v>
      </c>
      <c r="E126" s="43">
        <v>40</v>
      </c>
      <c r="F126" s="43">
        <v>23</v>
      </c>
      <c r="G126" s="43" t="s">
        <v>5181</v>
      </c>
      <c r="H126" s="43" t="s">
        <v>4897</v>
      </c>
      <c r="I126" s="47">
        <v>0.3352</v>
      </c>
    </row>
    <row r="127" spans="1:9" x14ac:dyDescent="0.25">
      <c r="B127" s="43">
        <v>3</v>
      </c>
      <c r="C127" s="43" t="s">
        <v>5182</v>
      </c>
      <c r="D127" s="43" t="s">
        <v>4895</v>
      </c>
      <c r="E127" s="43">
        <v>40</v>
      </c>
      <c r="F127" s="43">
        <v>28</v>
      </c>
      <c r="G127" s="43" t="s">
        <v>5183</v>
      </c>
      <c r="H127" s="43" t="s">
        <v>4920</v>
      </c>
      <c r="I127" s="47">
        <v>0.34949999999999998</v>
      </c>
    </row>
    <row r="128" spans="1:9" x14ac:dyDescent="0.25">
      <c r="B128" s="43">
        <v>4</v>
      </c>
      <c r="C128" s="43" t="s">
        <v>5184</v>
      </c>
      <c r="D128" s="43" t="s">
        <v>4895</v>
      </c>
      <c r="E128" s="43">
        <v>60</v>
      </c>
      <c r="F128" s="43">
        <v>12</v>
      </c>
      <c r="G128" s="43" t="s">
        <v>5185</v>
      </c>
      <c r="H128" s="43" t="s">
        <v>5186</v>
      </c>
      <c r="I128" s="47">
        <v>0.317</v>
      </c>
    </row>
    <row r="129" spans="1:9" x14ac:dyDescent="0.25">
      <c r="B129" s="43">
        <v>5</v>
      </c>
      <c r="C129" s="43" t="s">
        <v>4934</v>
      </c>
      <c r="D129" s="43" t="s">
        <v>4895</v>
      </c>
      <c r="E129" s="43">
        <v>60</v>
      </c>
      <c r="F129" s="43">
        <v>7</v>
      </c>
      <c r="G129" s="43" t="s">
        <v>5187</v>
      </c>
      <c r="H129" s="43" t="s">
        <v>5019</v>
      </c>
      <c r="I129" s="47">
        <v>0.30649999999999999</v>
      </c>
    </row>
    <row r="130" spans="1:9" x14ac:dyDescent="0.25">
      <c r="B130" s="43">
        <v>6</v>
      </c>
      <c r="C130" s="43" t="s">
        <v>5188</v>
      </c>
      <c r="D130" s="43" t="s">
        <v>4895</v>
      </c>
      <c r="E130" s="43">
        <v>40</v>
      </c>
      <c r="F130" s="43">
        <v>14</v>
      </c>
      <c r="G130" s="43" t="s">
        <v>5189</v>
      </c>
      <c r="H130" s="43" t="s">
        <v>5190</v>
      </c>
      <c r="I130" s="47">
        <v>0.35170000000000001</v>
      </c>
    </row>
    <row r="131" spans="1:9" x14ac:dyDescent="0.25">
      <c r="A131" s="43" t="s">
        <v>5191</v>
      </c>
      <c r="B131" s="43">
        <v>1</v>
      </c>
      <c r="C131" s="43" t="s">
        <v>4900</v>
      </c>
      <c r="D131" s="43" t="s">
        <v>4895</v>
      </c>
      <c r="E131" s="43">
        <v>40</v>
      </c>
      <c r="F131" s="43">
        <v>13</v>
      </c>
      <c r="G131" s="43" t="s">
        <v>5192</v>
      </c>
      <c r="H131" s="43" t="s">
        <v>4902</v>
      </c>
      <c r="I131" s="47">
        <v>0.39750000000000002</v>
      </c>
    </row>
    <row r="132" spans="1:9" x14ac:dyDescent="0.25">
      <c r="B132" s="43">
        <v>2</v>
      </c>
      <c r="C132" s="43" t="s">
        <v>5193</v>
      </c>
      <c r="D132" s="43" t="s">
        <v>4886</v>
      </c>
      <c r="E132" s="43">
        <v>80</v>
      </c>
      <c r="F132" s="43">
        <v>34</v>
      </c>
      <c r="G132" s="43" t="s">
        <v>5194</v>
      </c>
      <c r="H132" s="43" t="s">
        <v>4897</v>
      </c>
      <c r="I132" s="47">
        <v>0.3372</v>
      </c>
    </row>
    <row r="133" spans="1:9" x14ac:dyDescent="0.25">
      <c r="B133" s="43">
        <v>3</v>
      </c>
      <c r="C133" s="43" t="s">
        <v>5195</v>
      </c>
      <c r="D133" s="43" t="s">
        <v>4895</v>
      </c>
      <c r="E133" s="43">
        <v>60</v>
      </c>
      <c r="F133" s="43">
        <v>25</v>
      </c>
      <c r="G133" s="43" t="s">
        <v>5196</v>
      </c>
      <c r="H133" s="43" t="s">
        <v>5197</v>
      </c>
      <c r="I133" s="47">
        <v>0.34920000000000001</v>
      </c>
    </row>
    <row r="134" spans="1:9" x14ac:dyDescent="0.25">
      <c r="B134" s="43">
        <v>4</v>
      </c>
      <c r="C134" s="43" t="s">
        <v>5198</v>
      </c>
      <c r="D134" s="43" t="s">
        <v>4879</v>
      </c>
      <c r="E134" s="43">
        <v>100</v>
      </c>
      <c r="F134" s="43">
        <v>19</v>
      </c>
      <c r="G134" s="43" t="s">
        <v>5199</v>
      </c>
      <c r="H134" s="43" t="s">
        <v>4926</v>
      </c>
      <c r="I134" s="47">
        <v>0.33189999999999997</v>
      </c>
    </row>
    <row r="135" spans="1:9" x14ac:dyDescent="0.25">
      <c r="B135" s="43">
        <v>5</v>
      </c>
      <c r="C135" s="43" t="s">
        <v>5200</v>
      </c>
      <c r="D135" s="43" t="s">
        <v>4895</v>
      </c>
      <c r="E135" s="43">
        <v>30</v>
      </c>
      <c r="F135" s="43">
        <v>22</v>
      </c>
      <c r="G135" s="43" t="s">
        <v>5201</v>
      </c>
      <c r="H135" s="43" t="s">
        <v>5016</v>
      </c>
      <c r="I135" s="47">
        <v>0.33410000000000001</v>
      </c>
    </row>
    <row r="136" spans="1:9" x14ac:dyDescent="0.25">
      <c r="B136" s="43">
        <v>6</v>
      </c>
      <c r="C136" s="43" t="s">
        <v>5180</v>
      </c>
      <c r="D136" s="43" t="s">
        <v>4895</v>
      </c>
      <c r="E136" s="43">
        <v>40</v>
      </c>
      <c r="F136" s="43">
        <v>12</v>
      </c>
      <c r="G136" s="43" t="s">
        <v>5202</v>
      </c>
      <c r="H136" s="43" t="s">
        <v>4970</v>
      </c>
      <c r="I136" s="47">
        <v>0.30690000000000001</v>
      </c>
    </row>
    <row r="137" spans="1:9" x14ac:dyDescent="0.25">
      <c r="B137" s="43">
        <v>7</v>
      </c>
      <c r="C137" s="43" t="s">
        <v>5203</v>
      </c>
      <c r="D137" s="43" t="s">
        <v>4879</v>
      </c>
      <c r="E137" s="43">
        <v>150</v>
      </c>
      <c r="F137" s="43">
        <v>48</v>
      </c>
      <c r="G137" s="43" t="s">
        <v>5204</v>
      </c>
      <c r="H137" s="43" t="s">
        <v>4917</v>
      </c>
      <c r="I137" s="47">
        <v>0.31890000000000002</v>
      </c>
    </row>
    <row r="138" spans="1:9" x14ac:dyDescent="0.25">
      <c r="B138" s="43">
        <v>8</v>
      </c>
      <c r="C138" s="43" t="s">
        <v>5205</v>
      </c>
      <c r="D138" s="43" t="s">
        <v>4895</v>
      </c>
      <c r="E138" s="43">
        <v>40</v>
      </c>
      <c r="F138" s="43">
        <v>16</v>
      </c>
      <c r="G138" s="43" t="s">
        <v>5206</v>
      </c>
      <c r="H138" s="43" t="s">
        <v>4892</v>
      </c>
      <c r="I138" s="47">
        <v>0.34160000000000001</v>
      </c>
    </row>
    <row r="139" spans="1:9" x14ac:dyDescent="0.25">
      <c r="A139" s="43" t="s">
        <v>5207</v>
      </c>
      <c r="B139" s="43">
        <v>1</v>
      </c>
      <c r="C139" s="43" t="s">
        <v>5208</v>
      </c>
      <c r="D139" s="43" t="s">
        <v>4895</v>
      </c>
      <c r="E139" s="43">
        <v>20</v>
      </c>
      <c r="F139" s="43">
        <v>6</v>
      </c>
      <c r="G139" s="43" t="s">
        <v>5209</v>
      </c>
      <c r="H139" s="43" t="s">
        <v>5210</v>
      </c>
      <c r="I139" s="47">
        <v>0.34189999999999998</v>
      </c>
    </row>
    <row r="140" spans="1:9" x14ac:dyDescent="0.25">
      <c r="B140" s="43">
        <v>2</v>
      </c>
      <c r="C140" s="43" t="s">
        <v>5211</v>
      </c>
      <c r="D140" s="43" t="s">
        <v>4895</v>
      </c>
      <c r="E140" s="43">
        <v>40</v>
      </c>
      <c r="F140" s="43">
        <v>23</v>
      </c>
      <c r="G140" s="43" t="s">
        <v>5212</v>
      </c>
      <c r="H140" s="43" t="s">
        <v>4881</v>
      </c>
      <c r="I140" s="47">
        <v>0.34889999999999999</v>
      </c>
    </row>
    <row r="141" spans="1:9" x14ac:dyDescent="0.25">
      <c r="B141" s="43">
        <v>3</v>
      </c>
      <c r="C141" s="43" t="s">
        <v>4971</v>
      </c>
      <c r="D141" s="43" t="s">
        <v>4895</v>
      </c>
      <c r="E141" s="43">
        <v>30</v>
      </c>
      <c r="F141" s="43">
        <v>17</v>
      </c>
      <c r="G141" s="43" t="s">
        <v>5213</v>
      </c>
      <c r="H141" s="43" t="s">
        <v>5016</v>
      </c>
      <c r="I141" s="47">
        <v>0.35239999999999999</v>
      </c>
    </row>
    <row r="142" spans="1:9" x14ac:dyDescent="0.25">
      <c r="A142" s="43" t="s">
        <v>5214</v>
      </c>
      <c r="B142" s="43">
        <v>1</v>
      </c>
      <c r="C142" s="43" t="s">
        <v>4900</v>
      </c>
      <c r="D142" s="43" t="s">
        <v>4895</v>
      </c>
      <c r="E142" s="43">
        <v>40</v>
      </c>
      <c r="F142" s="43">
        <v>13</v>
      </c>
      <c r="G142" s="43" t="s">
        <v>5215</v>
      </c>
      <c r="H142" s="43" t="s">
        <v>4995</v>
      </c>
      <c r="I142" s="47">
        <v>0.39739999999999998</v>
      </c>
    </row>
    <row r="143" spans="1:9" x14ac:dyDescent="0.25">
      <c r="B143" s="43">
        <v>2</v>
      </c>
      <c r="C143" s="43" t="s">
        <v>5216</v>
      </c>
      <c r="D143" s="43" t="s">
        <v>4879</v>
      </c>
      <c r="E143" s="43">
        <v>120</v>
      </c>
      <c r="F143" s="43">
        <v>58</v>
      </c>
      <c r="G143" s="43" t="s">
        <v>5217</v>
      </c>
      <c r="H143" s="43" t="s">
        <v>4892</v>
      </c>
      <c r="I143" s="47">
        <v>0.3543</v>
      </c>
    </row>
    <row r="144" spans="1:9" x14ac:dyDescent="0.25">
      <c r="B144" s="43">
        <v>3</v>
      </c>
      <c r="C144" s="43" t="s">
        <v>5218</v>
      </c>
      <c r="D144" s="43" t="s">
        <v>4879</v>
      </c>
      <c r="E144" s="43">
        <v>150</v>
      </c>
      <c r="F144" s="43">
        <v>60</v>
      </c>
      <c r="G144" s="43" t="s">
        <v>5219</v>
      </c>
      <c r="H144" s="43" t="s">
        <v>4929</v>
      </c>
      <c r="I144" s="47">
        <v>0.33889999999999998</v>
      </c>
    </row>
    <row r="145" spans="1:9" x14ac:dyDescent="0.25">
      <c r="B145" s="43">
        <v>4</v>
      </c>
      <c r="C145" s="43" t="s">
        <v>5063</v>
      </c>
      <c r="D145" s="43" t="s">
        <v>4895</v>
      </c>
      <c r="E145" s="43">
        <v>30</v>
      </c>
      <c r="F145" s="43">
        <v>10</v>
      </c>
      <c r="G145" s="43" t="s">
        <v>5220</v>
      </c>
      <c r="H145" s="43" t="s">
        <v>5221</v>
      </c>
      <c r="I145" s="47">
        <v>0.35120000000000001</v>
      </c>
    </row>
    <row r="146" spans="1:9" x14ac:dyDescent="0.25">
      <c r="B146" s="43">
        <v>5</v>
      </c>
      <c r="C146" s="43" t="s">
        <v>5222</v>
      </c>
      <c r="D146" s="43" t="s">
        <v>4886</v>
      </c>
      <c r="E146" s="43">
        <v>80</v>
      </c>
      <c r="F146" s="43">
        <v>22</v>
      </c>
      <c r="G146" s="43" t="s">
        <v>5223</v>
      </c>
      <c r="H146" s="43" t="s">
        <v>4892</v>
      </c>
      <c r="I146" s="47">
        <v>0.3301</v>
      </c>
    </row>
    <row r="147" spans="1:9" x14ac:dyDescent="0.25">
      <c r="A147" s="43" t="s">
        <v>5224</v>
      </c>
      <c r="B147" s="43">
        <v>1</v>
      </c>
      <c r="C147" s="43" t="s">
        <v>5225</v>
      </c>
      <c r="D147" s="43" t="s">
        <v>4895</v>
      </c>
      <c r="E147" s="43">
        <v>50</v>
      </c>
      <c r="F147" s="43">
        <v>39</v>
      </c>
      <c r="G147" s="43" t="s">
        <v>5226</v>
      </c>
      <c r="H147" s="43" t="s">
        <v>4881</v>
      </c>
      <c r="I147" s="47">
        <v>0.34279999999999999</v>
      </c>
    </row>
    <row r="148" spans="1:9" x14ac:dyDescent="0.25">
      <c r="B148" s="43">
        <v>2</v>
      </c>
      <c r="C148" s="43" t="s">
        <v>4900</v>
      </c>
      <c r="D148" s="43" t="s">
        <v>4895</v>
      </c>
      <c r="E148" s="43">
        <v>40</v>
      </c>
      <c r="F148" s="43">
        <v>13</v>
      </c>
      <c r="G148" s="43" t="s">
        <v>5227</v>
      </c>
      <c r="H148" s="43" t="s">
        <v>4977</v>
      </c>
      <c r="I148" s="47">
        <v>0.39760000000000001</v>
      </c>
    </row>
    <row r="149" spans="1:9" x14ac:dyDescent="0.25">
      <c r="B149" s="43">
        <v>3</v>
      </c>
      <c r="C149" s="43" t="s">
        <v>5228</v>
      </c>
      <c r="D149" s="43" t="s">
        <v>4895</v>
      </c>
      <c r="E149" s="43">
        <v>40</v>
      </c>
      <c r="F149" s="43">
        <v>14</v>
      </c>
      <c r="G149" s="43" t="s">
        <v>5229</v>
      </c>
      <c r="H149" s="43" t="s">
        <v>5230</v>
      </c>
      <c r="I149" s="47">
        <v>0.36899999999999999</v>
      </c>
    </row>
    <row r="150" spans="1:9" x14ac:dyDescent="0.25">
      <c r="B150" s="43">
        <v>4</v>
      </c>
      <c r="C150" s="43" t="s">
        <v>5231</v>
      </c>
      <c r="D150" s="43" t="s">
        <v>4879</v>
      </c>
      <c r="E150" s="43">
        <v>100</v>
      </c>
      <c r="F150" s="43">
        <v>59</v>
      </c>
      <c r="G150" s="43" t="s">
        <v>5232</v>
      </c>
      <c r="H150" s="43" t="s">
        <v>4893</v>
      </c>
      <c r="I150" s="47">
        <v>0.35289999999999999</v>
      </c>
    </row>
    <row r="151" spans="1:9" x14ac:dyDescent="0.25">
      <c r="B151" s="43">
        <v>5</v>
      </c>
      <c r="C151" s="43" t="s">
        <v>5233</v>
      </c>
      <c r="D151" s="43" t="s">
        <v>4895</v>
      </c>
      <c r="E151" s="43">
        <v>50</v>
      </c>
      <c r="F151" s="43">
        <v>13</v>
      </c>
      <c r="G151" s="43" t="s">
        <v>5234</v>
      </c>
      <c r="H151" s="43" t="s">
        <v>5016</v>
      </c>
      <c r="I151" s="47">
        <v>0.35849999999999999</v>
      </c>
    </row>
    <row r="152" spans="1:9" x14ac:dyDescent="0.25">
      <c r="B152" s="43">
        <v>6</v>
      </c>
      <c r="C152" s="43" t="s">
        <v>5235</v>
      </c>
      <c r="D152" s="43" t="s">
        <v>4895</v>
      </c>
      <c r="E152" s="43">
        <v>30</v>
      </c>
      <c r="F152" s="43">
        <v>30</v>
      </c>
      <c r="G152" s="43" t="s">
        <v>5236</v>
      </c>
      <c r="H152" s="43" t="s">
        <v>4967</v>
      </c>
      <c r="I152" s="47">
        <v>0.34150000000000003</v>
      </c>
    </row>
    <row r="153" spans="1:9" x14ac:dyDescent="0.25">
      <c r="B153" s="43">
        <v>7</v>
      </c>
      <c r="C153" s="43" t="s">
        <v>5237</v>
      </c>
      <c r="D153" s="43" t="s">
        <v>4895</v>
      </c>
      <c r="E153" s="43">
        <v>30</v>
      </c>
      <c r="F153" s="43">
        <v>10</v>
      </c>
      <c r="G153" s="43" t="s">
        <v>5238</v>
      </c>
      <c r="H153" s="43" t="s">
        <v>5239</v>
      </c>
      <c r="I153" s="47">
        <v>0.31290000000000001</v>
      </c>
    </row>
    <row r="154" spans="1:9" x14ac:dyDescent="0.25">
      <c r="B154" s="43">
        <v>8</v>
      </c>
      <c r="C154" s="43" t="s">
        <v>5240</v>
      </c>
      <c r="D154" s="43" t="s">
        <v>4886</v>
      </c>
      <c r="E154" s="43">
        <v>90</v>
      </c>
      <c r="F154" s="43">
        <v>29</v>
      </c>
      <c r="G154" s="43" t="s">
        <v>5241</v>
      </c>
      <c r="H154" s="43" t="s">
        <v>4926</v>
      </c>
      <c r="I154" s="47">
        <v>0.33160000000000001</v>
      </c>
    </row>
    <row r="155" spans="1:9" x14ac:dyDescent="0.25">
      <c r="A155" s="43" t="s">
        <v>5242</v>
      </c>
      <c r="B155" s="43">
        <v>1</v>
      </c>
      <c r="C155" s="43" t="s">
        <v>5243</v>
      </c>
      <c r="D155" s="43" t="s">
        <v>4895</v>
      </c>
      <c r="E155" s="43">
        <v>30</v>
      </c>
      <c r="F155" s="43">
        <v>20</v>
      </c>
      <c r="G155" s="43" t="s">
        <v>5244</v>
      </c>
      <c r="H155" s="43" t="s">
        <v>5245</v>
      </c>
      <c r="I155" s="47">
        <v>0.34970000000000001</v>
      </c>
    </row>
    <row r="156" spans="1:9" x14ac:dyDescent="0.25">
      <c r="B156" s="43">
        <v>2</v>
      </c>
      <c r="C156" s="43" t="s">
        <v>5246</v>
      </c>
      <c r="D156" s="43" t="s">
        <v>4886</v>
      </c>
      <c r="E156" s="43">
        <v>90</v>
      </c>
      <c r="F156" s="43">
        <v>18</v>
      </c>
      <c r="G156" s="43" t="s">
        <v>5247</v>
      </c>
      <c r="H156" s="43" t="s">
        <v>4921</v>
      </c>
      <c r="I156" s="47">
        <v>0.34379999999999999</v>
      </c>
    </row>
    <row r="157" spans="1:9" x14ac:dyDescent="0.25">
      <c r="A157" s="43" t="s">
        <v>5248</v>
      </c>
      <c r="B157" s="43">
        <v>1</v>
      </c>
      <c r="C157" s="43" t="s">
        <v>5249</v>
      </c>
      <c r="D157" s="43" t="s">
        <v>4879</v>
      </c>
      <c r="E157" s="43">
        <v>130</v>
      </c>
      <c r="F157" s="43">
        <v>46</v>
      </c>
      <c r="G157" s="43" t="s">
        <v>5250</v>
      </c>
      <c r="H157" s="43" t="s">
        <v>4921</v>
      </c>
      <c r="I157" s="47">
        <v>0.33300000000000002</v>
      </c>
    </row>
    <row r="158" spans="1:9" x14ac:dyDescent="0.25">
      <c r="B158" s="43">
        <v>2</v>
      </c>
      <c r="C158" s="43" t="s">
        <v>4990</v>
      </c>
      <c r="D158" s="43" t="s">
        <v>4895</v>
      </c>
      <c r="E158" s="43">
        <v>60</v>
      </c>
      <c r="F158" s="43">
        <v>6</v>
      </c>
      <c r="G158" s="43" t="s">
        <v>5251</v>
      </c>
      <c r="H158" s="43" t="s">
        <v>5252</v>
      </c>
      <c r="I158" s="47">
        <v>0.38340000000000002</v>
      </c>
    </row>
    <row r="159" spans="1:9" x14ac:dyDescent="0.25">
      <c r="A159" s="43" t="s">
        <v>5253</v>
      </c>
      <c r="B159" s="43">
        <v>1</v>
      </c>
      <c r="C159" s="43" t="s">
        <v>4908</v>
      </c>
      <c r="D159" s="43" t="s">
        <v>4895</v>
      </c>
      <c r="E159" s="43">
        <v>60</v>
      </c>
      <c r="F159" s="43">
        <v>22</v>
      </c>
      <c r="G159" s="43" t="s">
        <v>5254</v>
      </c>
      <c r="H159" s="43" t="s">
        <v>5255</v>
      </c>
      <c r="I159" s="47">
        <v>0.40810000000000002</v>
      </c>
    </row>
    <row r="160" spans="1:9" x14ac:dyDescent="0.25">
      <c r="B160" s="43">
        <v>2</v>
      </c>
      <c r="C160" s="43" t="s">
        <v>5256</v>
      </c>
      <c r="D160" s="43" t="s">
        <v>4895</v>
      </c>
      <c r="E160" s="43">
        <v>20</v>
      </c>
      <c r="F160" s="43">
        <v>20</v>
      </c>
      <c r="G160" s="43" t="s">
        <v>5257</v>
      </c>
      <c r="H160" s="43" t="s">
        <v>5258</v>
      </c>
      <c r="I160" s="47">
        <v>0.36890000000000001</v>
      </c>
    </row>
    <row r="161" spans="2:9" x14ac:dyDescent="0.25">
      <c r="B161" s="43">
        <v>3</v>
      </c>
      <c r="C161" s="43" t="s">
        <v>4900</v>
      </c>
      <c r="D161" s="43" t="s">
        <v>4895</v>
      </c>
      <c r="E161" s="43">
        <v>40</v>
      </c>
      <c r="F161" s="43">
        <v>13</v>
      </c>
      <c r="G161" s="43" t="s">
        <v>5259</v>
      </c>
      <c r="H161" s="43" t="s">
        <v>5060</v>
      </c>
      <c r="I161" s="47">
        <v>0.39729999999999999</v>
      </c>
    </row>
  </sheetData>
  <mergeCells count="2">
    <mergeCell ref="A1:I1"/>
    <mergeCell ref="M1:O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7"/>
  <sheetViews>
    <sheetView workbookViewId="0">
      <selection sqref="A1:XFD1048576"/>
    </sheetView>
  </sheetViews>
  <sheetFormatPr defaultRowHeight="15" x14ac:dyDescent="0.25"/>
  <cols>
    <col min="1" max="1" width="14.140625" style="34" customWidth="1"/>
    <col min="2" max="2" width="23.140625" style="34" customWidth="1"/>
    <col min="3" max="3" width="9.140625" style="35"/>
    <col min="4" max="4" width="9.140625" style="39"/>
    <col min="5" max="5" width="12.28515625" style="34" customWidth="1"/>
    <col min="6" max="6" width="16.42578125" style="40" customWidth="1"/>
    <col min="7" max="7" width="70.42578125" style="35" customWidth="1"/>
    <col min="8" max="8" width="0.5703125" style="36" customWidth="1"/>
    <col min="9" max="9" width="11.85546875" style="35" customWidth="1"/>
    <col min="10" max="10" width="21.28515625" style="35" customWidth="1"/>
    <col min="11" max="11" width="9.140625" style="37"/>
    <col min="12" max="12" width="13.42578125" style="37" customWidth="1"/>
    <col min="13" max="13" width="9.140625" style="37"/>
    <col min="14" max="14" width="14.28515625" style="37" customWidth="1"/>
    <col min="15" max="15" width="11.7109375" style="37" customWidth="1"/>
    <col min="16" max="16" width="49.7109375" style="37" customWidth="1"/>
    <col min="17" max="17" width="0.5703125" style="36" customWidth="1"/>
    <col min="18" max="18" width="16.42578125" style="34" customWidth="1"/>
    <col min="19" max="19" width="23.28515625" style="35" customWidth="1"/>
    <col min="20" max="20" width="9.140625" style="35"/>
    <col min="21" max="21" width="12.140625" style="35" customWidth="1"/>
    <col min="22" max="22" width="9.140625" style="35"/>
    <col min="23" max="23" width="12.7109375" style="35" customWidth="1"/>
    <col min="24" max="24" width="11.5703125" style="35" customWidth="1"/>
    <col min="25" max="25" width="64.5703125" style="35" customWidth="1"/>
    <col min="26" max="26" width="0.7109375" style="36" customWidth="1"/>
    <col min="27" max="27" width="15" style="38" customWidth="1"/>
    <col min="28" max="28" width="22" style="38" customWidth="1"/>
    <col min="29" max="29" width="9.140625" style="37"/>
    <col min="30" max="30" width="12" style="38" customWidth="1"/>
    <col min="31" max="31" width="9.140625" style="38"/>
    <col min="32" max="32" width="12.5703125" style="37" customWidth="1"/>
    <col min="33" max="33" width="11.28515625" style="37" customWidth="1"/>
    <col min="34" max="34" width="51.7109375" style="37" customWidth="1"/>
    <col min="35" max="35" width="0.7109375" style="36" customWidth="1"/>
    <col min="36" max="16384" width="9.140625" style="37"/>
  </cols>
  <sheetData>
    <row r="1" spans="1:35" s="4" customFormat="1" ht="39.75" customHeight="1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/>
      <c r="AI1" s="5"/>
    </row>
    <row r="2" spans="1:35" s="17" customFormat="1" ht="20.25" thickBot="1" x14ac:dyDescent="0.3">
      <c r="A2" s="6" t="s">
        <v>1</v>
      </c>
      <c r="B2" s="7"/>
      <c r="C2" s="7"/>
      <c r="D2" s="7"/>
      <c r="E2" s="7"/>
      <c r="F2" s="7"/>
      <c r="G2" s="7"/>
      <c r="H2" s="8"/>
      <c r="I2" s="9" t="s">
        <v>2</v>
      </c>
      <c r="J2" s="7"/>
      <c r="K2" s="7"/>
      <c r="L2" s="7"/>
      <c r="M2" s="7"/>
      <c r="N2" s="7"/>
      <c r="O2" s="7"/>
      <c r="P2" s="10"/>
      <c r="Q2" s="11"/>
      <c r="R2" s="6" t="s">
        <v>3</v>
      </c>
      <c r="S2" s="7"/>
      <c r="T2" s="7"/>
      <c r="U2" s="7"/>
      <c r="V2" s="7"/>
      <c r="W2" s="7"/>
      <c r="X2" s="7"/>
      <c r="Y2" s="12"/>
      <c r="Z2" s="8"/>
      <c r="AA2" s="13" t="s">
        <v>4</v>
      </c>
      <c r="AB2" s="14"/>
      <c r="AC2" s="14"/>
      <c r="AD2" s="14"/>
      <c r="AE2" s="14"/>
      <c r="AF2" s="14"/>
      <c r="AG2" s="14"/>
      <c r="AH2" s="15"/>
      <c r="AI2" s="16"/>
    </row>
    <row r="3" spans="1:35" s="25" customFormat="1" thickBot="1" x14ac:dyDescent="0.3">
      <c r="A3" s="18" t="s">
        <v>5</v>
      </c>
      <c r="B3" s="19" t="s">
        <v>6</v>
      </c>
      <c r="C3" s="20" t="s">
        <v>7</v>
      </c>
      <c r="D3" s="21" t="s">
        <v>8</v>
      </c>
      <c r="E3" s="22" t="s">
        <v>9</v>
      </c>
      <c r="F3" s="23" t="s">
        <v>10</v>
      </c>
      <c r="G3" s="20" t="s">
        <v>11</v>
      </c>
      <c r="H3" s="24"/>
      <c r="I3" s="20" t="s">
        <v>5</v>
      </c>
      <c r="J3" s="20" t="s">
        <v>6</v>
      </c>
      <c r="K3" s="25" t="s">
        <v>7</v>
      </c>
      <c r="L3" s="25" t="s">
        <v>9</v>
      </c>
      <c r="M3" s="25" t="s">
        <v>8</v>
      </c>
      <c r="N3" s="25" t="s">
        <v>12</v>
      </c>
      <c r="O3" s="25" t="s">
        <v>10</v>
      </c>
      <c r="P3" s="25" t="s">
        <v>11</v>
      </c>
      <c r="Q3" s="24"/>
      <c r="R3" s="19" t="s">
        <v>5</v>
      </c>
      <c r="S3" s="20" t="s">
        <v>6</v>
      </c>
      <c r="T3" s="20" t="s">
        <v>7</v>
      </c>
      <c r="U3" s="20" t="s">
        <v>9</v>
      </c>
      <c r="V3" s="20" t="s">
        <v>8</v>
      </c>
      <c r="W3" s="20" t="s">
        <v>12</v>
      </c>
      <c r="X3" s="20" t="s">
        <v>10</v>
      </c>
      <c r="Y3" s="20" t="s">
        <v>11</v>
      </c>
      <c r="Z3" s="24"/>
      <c r="AA3" s="26" t="s">
        <v>5</v>
      </c>
      <c r="AB3" s="26" t="s">
        <v>6</v>
      </c>
      <c r="AC3" s="25" t="s">
        <v>7</v>
      </c>
      <c r="AD3" s="26" t="s">
        <v>9</v>
      </c>
      <c r="AE3" s="26" t="s">
        <v>8</v>
      </c>
      <c r="AF3" s="25" t="s">
        <v>12</v>
      </c>
      <c r="AG3" s="25" t="s">
        <v>10</v>
      </c>
      <c r="AH3" s="25" t="s">
        <v>11</v>
      </c>
      <c r="AI3" s="24"/>
    </row>
    <row r="4" spans="1:35" s="4" customFormat="1" ht="15.75" x14ac:dyDescent="0.25">
      <c r="A4" s="27">
        <v>11.231</v>
      </c>
      <c r="B4" s="27" t="s">
        <v>13</v>
      </c>
      <c r="C4" s="28" t="s">
        <v>14</v>
      </c>
      <c r="D4" s="29" t="s">
        <v>15</v>
      </c>
      <c r="E4" s="27">
        <v>1281</v>
      </c>
      <c r="F4" s="30" t="s">
        <v>16</v>
      </c>
      <c r="G4" s="28" t="s">
        <v>17</v>
      </c>
      <c r="H4" s="5"/>
      <c r="I4" s="28">
        <v>18.690999999999999</v>
      </c>
      <c r="J4" s="28" t="s">
        <v>18</v>
      </c>
      <c r="K4" s="4" t="s">
        <v>14</v>
      </c>
      <c r="L4" s="4">
        <v>1410</v>
      </c>
      <c r="M4" s="4" t="s">
        <v>19</v>
      </c>
      <c r="N4" s="4" t="s">
        <v>20</v>
      </c>
      <c r="O4" s="4" t="s">
        <v>21</v>
      </c>
      <c r="P4" s="4" t="s">
        <v>22</v>
      </c>
      <c r="Q4" s="5"/>
      <c r="R4" s="27">
        <v>24.150400000000001</v>
      </c>
      <c r="S4" s="28" t="s">
        <v>23</v>
      </c>
      <c r="T4" s="28" t="s">
        <v>14</v>
      </c>
      <c r="U4" s="28">
        <v>636</v>
      </c>
      <c r="V4" s="28" t="s">
        <v>24</v>
      </c>
      <c r="W4" s="28" t="s">
        <v>25</v>
      </c>
      <c r="X4" s="28" t="s">
        <v>26</v>
      </c>
      <c r="Y4" s="28" t="s">
        <v>27</v>
      </c>
      <c r="Z4" s="5"/>
      <c r="AA4" s="31">
        <v>21.57</v>
      </c>
      <c r="AB4" s="31" t="s">
        <v>28</v>
      </c>
      <c r="AC4" s="32" t="s">
        <v>14</v>
      </c>
      <c r="AD4" s="31">
        <v>1017</v>
      </c>
      <c r="AE4" s="31" t="s">
        <v>29</v>
      </c>
      <c r="AF4" s="32"/>
      <c r="AG4" s="32"/>
      <c r="AH4" s="32" t="s">
        <v>30</v>
      </c>
      <c r="AI4" s="33"/>
    </row>
    <row r="5" spans="1:35" x14ac:dyDescent="0.25">
      <c r="A5" s="34">
        <v>11.231</v>
      </c>
      <c r="B5" s="34" t="s">
        <v>31</v>
      </c>
      <c r="C5" s="35" t="s">
        <v>14</v>
      </c>
      <c r="D5" s="35"/>
      <c r="E5" s="34">
        <v>1830</v>
      </c>
      <c r="F5" s="35"/>
      <c r="G5" s="35" t="s">
        <v>32</v>
      </c>
      <c r="I5" s="35">
        <v>18.690999999999999</v>
      </c>
      <c r="J5" s="35" t="s">
        <v>33</v>
      </c>
      <c r="K5" s="37" t="s">
        <v>14</v>
      </c>
      <c r="L5" s="37">
        <v>1038</v>
      </c>
      <c r="M5" s="37" t="s">
        <v>34</v>
      </c>
      <c r="O5" s="37" t="s">
        <v>35</v>
      </c>
      <c r="P5" s="37" t="s">
        <v>36</v>
      </c>
      <c r="R5" s="34">
        <v>24.150400000000001</v>
      </c>
      <c r="S5" s="35" t="s">
        <v>37</v>
      </c>
      <c r="T5" s="35" t="s">
        <v>14</v>
      </c>
      <c r="U5" s="35">
        <v>288</v>
      </c>
      <c r="V5" s="35" t="s">
        <v>38</v>
      </c>
      <c r="W5" s="35" t="s">
        <v>39</v>
      </c>
      <c r="X5" s="35" t="s">
        <v>40</v>
      </c>
      <c r="Y5" s="35" t="s">
        <v>41</v>
      </c>
      <c r="AA5" s="38">
        <v>21.57</v>
      </c>
      <c r="AB5" s="38" t="s">
        <v>42</v>
      </c>
      <c r="AC5" s="37" t="s">
        <v>14</v>
      </c>
      <c r="AD5" s="38">
        <v>1089</v>
      </c>
      <c r="AE5" s="38" t="s">
        <v>43</v>
      </c>
      <c r="AG5" s="37" t="s">
        <v>44</v>
      </c>
      <c r="AH5" s="37" t="s">
        <v>45</v>
      </c>
    </row>
    <row r="6" spans="1:35" x14ac:dyDescent="0.25">
      <c r="A6" s="34">
        <v>11.231</v>
      </c>
      <c r="B6" s="34" t="s">
        <v>46</v>
      </c>
      <c r="C6" s="35" t="s">
        <v>14</v>
      </c>
      <c r="D6" s="35" t="s">
        <v>47</v>
      </c>
      <c r="E6" s="34">
        <v>681</v>
      </c>
      <c r="F6" s="35" t="s">
        <v>48</v>
      </c>
      <c r="G6" s="35" t="s">
        <v>49</v>
      </c>
      <c r="I6" s="35">
        <v>18.690999999999999</v>
      </c>
      <c r="J6" s="35" t="s">
        <v>50</v>
      </c>
      <c r="K6" s="37" t="s">
        <v>14</v>
      </c>
      <c r="L6" s="37">
        <v>594</v>
      </c>
      <c r="P6" s="37" t="s">
        <v>32</v>
      </c>
      <c r="R6" s="34">
        <v>24.393999999999998</v>
      </c>
      <c r="S6" s="35" t="s">
        <v>51</v>
      </c>
      <c r="T6" s="35" t="s">
        <v>14</v>
      </c>
      <c r="U6" s="35">
        <v>351</v>
      </c>
      <c r="V6" s="35" t="s">
        <v>52</v>
      </c>
      <c r="X6" s="35" t="s">
        <v>53</v>
      </c>
      <c r="Y6" s="35" t="s">
        <v>54</v>
      </c>
      <c r="AA6" s="38">
        <v>21.57</v>
      </c>
      <c r="AB6" s="38" t="s">
        <v>55</v>
      </c>
      <c r="AC6" s="37" t="s">
        <v>14</v>
      </c>
      <c r="AD6" s="38">
        <v>1527</v>
      </c>
      <c r="AE6" s="38" t="s">
        <v>56</v>
      </c>
      <c r="AF6" s="37" t="s">
        <v>57</v>
      </c>
      <c r="AG6" s="37" t="s">
        <v>58</v>
      </c>
      <c r="AH6" s="37" t="s">
        <v>59</v>
      </c>
    </row>
    <row r="7" spans="1:35" x14ac:dyDescent="0.25">
      <c r="A7" s="34">
        <v>11.231</v>
      </c>
      <c r="B7" s="34" t="s">
        <v>60</v>
      </c>
      <c r="C7" s="35" t="s">
        <v>14</v>
      </c>
      <c r="D7" s="35" t="s">
        <v>61</v>
      </c>
      <c r="E7" s="34">
        <v>798</v>
      </c>
      <c r="F7" s="35" t="s">
        <v>62</v>
      </c>
      <c r="G7" s="35" t="s">
        <v>63</v>
      </c>
      <c r="I7" s="35">
        <v>18.690999999999999</v>
      </c>
      <c r="J7" s="35" t="s">
        <v>64</v>
      </c>
      <c r="K7" s="37" t="s">
        <v>14</v>
      </c>
      <c r="L7" s="37">
        <v>909</v>
      </c>
      <c r="M7" s="37" t="s">
        <v>65</v>
      </c>
      <c r="O7" s="37" t="s">
        <v>66</v>
      </c>
      <c r="P7" s="37" t="s">
        <v>67</v>
      </c>
      <c r="R7" s="34">
        <v>19.207999999999998</v>
      </c>
      <c r="S7" s="35" t="s">
        <v>68</v>
      </c>
      <c r="T7" s="35" t="s">
        <v>14</v>
      </c>
      <c r="U7" s="35">
        <v>801</v>
      </c>
      <c r="V7" s="35" t="s">
        <v>69</v>
      </c>
      <c r="W7" s="35" t="s">
        <v>70</v>
      </c>
      <c r="Y7" s="35" t="s">
        <v>71</v>
      </c>
      <c r="AA7" s="38">
        <v>21.209900000000001</v>
      </c>
      <c r="AB7" s="38" t="s">
        <v>72</v>
      </c>
      <c r="AC7" s="37" t="s">
        <v>14</v>
      </c>
      <c r="AD7" s="38">
        <v>651</v>
      </c>
      <c r="AH7" s="37" t="s">
        <v>32</v>
      </c>
    </row>
    <row r="8" spans="1:35" x14ac:dyDescent="0.25">
      <c r="A8" s="34">
        <v>11.231</v>
      </c>
      <c r="B8" s="34" t="s">
        <v>73</v>
      </c>
      <c r="C8" s="35" t="s">
        <v>14</v>
      </c>
      <c r="D8" s="39" t="s">
        <v>74</v>
      </c>
      <c r="E8" s="34">
        <v>819</v>
      </c>
      <c r="F8" s="40" t="s">
        <v>75</v>
      </c>
      <c r="G8" s="35" t="s">
        <v>76</v>
      </c>
      <c r="I8" s="35">
        <v>18.690999999999999</v>
      </c>
      <c r="J8" s="35" t="s">
        <v>77</v>
      </c>
      <c r="K8" s="37" t="s">
        <v>14</v>
      </c>
      <c r="L8" s="37">
        <v>954</v>
      </c>
      <c r="M8" s="37" t="s">
        <v>78</v>
      </c>
      <c r="O8" s="37" t="s">
        <v>79</v>
      </c>
      <c r="P8" s="37" t="s">
        <v>80</v>
      </c>
      <c r="R8" s="34">
        <v>19.207999999999998</v>
      </c>
      <c r="S8" s="35" t="s">
        <v>81</v>
      </c>
      <c r="T8" s="35" t="s">
        <v>14</v>
      </c>
      <c r="U8" s="35">
        <v>1863</v>
      </c>
      <c r="V8" s="35" t="s">
        <v>82</v>
      </c>
      <c r="X8" s="35" t="s">
        <v>83</v>
      </c>
      <c r="Y8" s="35" t="s">
        <v>84</v>
      </c>
      <c r="AA8" s="38">
        <v>4.1414999999999997</v>
      </c>
      <c r="AB8" s="38" t="s">
        <v>85</v>
      </c>
      <c r="AC8" s="37" t="s">
        <v>14</v>
      </c>
      <c r="AD8" s="38">
        <v>627</v>
      </c>
      <c r="AE8" s="38" t="s">
        <v>86</v>
      </c>
      <c r="AF8" s="37" t="s">
        <v>87</v>
      </c>
      <c r="AG8" s="37" t="s">
        <v>88</v>
      </c>
      <c r="AH8" s="37" t="s">
        <v>89</v>
      </c>
    </row>
    <row r="9" spans="1:35" x14ac:dyDescent="0.25">
      <c r="A9" s="34">
        <v>11.231</v>
      </c>
      <c r="B9" s="34" t="s">
        <v>90</v>
      </c>
      <c r="C9" s="35" t="s">
        <v>14</v>
      </c>
      <c r="E9" s="34">
        <v>669</v>
      </c>
      <c r="G9" s="35" t="s">
        <v>32</v>
      </c>
      <c r="I9" s="35">
        <v>18.690999999999999</v>
      </c>
      <c r="J9" s="35" t="s">
        <v>91</v>
      </c>
      <c r="K9" s="37" t="s">
        <v>14</v>
      </c>
      <c r="L9" s="37">
        <v>1347</v>
      </c>
      <c r="P9" s="37" t="s">
        <v>32</v>
      </c>
      <c r="R9" s="34">
        <v>19.207999999999998</v>
      </c>
      <c r="S9" s="35" t="s">
        <v>92</v>
      </c>
      <c r="T9" s="35" t="s">
        <v>14</v>
      </c>
      <c r="U9" s="35">
        <v>486</v>
      </c>
      <c r="Y9" s="35" t="s">
        <v>32</v>
      </c>
      <c r="AA9" s="38">
        <v>4.1414999999999997</v>
      </c>
      <c r="AB9" s="38" t="s">
        <v>93</v>
      </c>
      <c r="AC9" s="37" t="s">
        <v>14</v>
      </c>
      <c r="AD9" s="38">
        <v>387</v>
      </c>
      <c r="AE9" s="38" t="s">
        <v>94</v>
      </c>
      <c r="AG9" s="37" t="s">
        <v>95</v>
      </c>
      <c r="AH9" s="37" t="s">
        <v>96</v>
      </c>
    </row>
    <row r="10" spans="1:35" x14ac:dyDescent="0.25">
      <c r="A10" s="34">
        <v>11.231</v>
      </c>
      <c r="B10" s="34" t="s">
        <v>97</v>
      </c>
      <c r="C10" s="35" t="s">
        <v>14</v>
      </c>
      <c r="E10" s="34">
        <v>582</v>
      </c>
      <c r="G10" s="35" t="s">
        <v>32</v>
      </c>
      <c r="I10" s="35">
        <v>18.690999999999999</v>
      </c>
      <c r="J10" s="35" t="s">
        <v>98</v>
      </c>
      <c r="K10" s="37" t="s">
        <v>14</v>
      </c>
      <c r="L10" s="37">
        <v>639</v>
      </c>
      <c r="P10" s="37" t="s">
        <v>32</v>
      </c>
      <c r="R10" s="34">
        <v>19.207999999999998</v>
      </c>
      <c r="S10" s="35" t="s">
        <v>99</v>
      </c>
      <c r="T10" s="35" t="s">
        <v>14</v>
      </c>
      <c r="U10" s="35">
        <v>555</v>
      </c>
      <c r="V10" s="35" t="s">
        <v>100</v>
      </c>
      <c r="X10" s="35" t="s">
        <v>101</v>
      </c>
      <c r="Y10" s="35" t="s">
        <v>102</v>
      </c>
      <c r="AA10" s="38">
        <v>8.4120000000000008</v>
      </c>
      <c r="AB10" s="38" t="s">
        <v>103</v>
      </c>
      <c r="AC10" s="37" t="s">
        <v>14</v>
      </c>
      <c r="AD10" s="38">
        <v>1614</v>
      </c>
      <c r="AE10" s="38" t="s">
        <v>104</v>
      </c>
      <c r="AF10" s="37" t="s">
        <v>105</v>
      </c>
      <c r="AH10" s="37" t="s">
        <v>106</v>
      </c>
    </row>
    <row r="11" spans="1:35" x14ac:dyDescent="0.25">
      <c r="A11" s="34">
        <v>11.231</v>
      </c>
      <c r="B11" s="34" t="s">
        <v>107</v>
      </c>
      <c r="C11" s="35" t="s">
        <v>14</v>
      </c>
      <c r="E11" s="34">
        <v>1074</v>
      </c>
      <c r="G11" s="35" t="s">
        <v>32</v>
      </c>
      <c r="I11" s="35">
        <v>18.690999999999999</v>
      </c>
      <c r="J11" s="35" t="s">
        <v>108</v>
      </c>
      <c r="K11" s="37" t="s">
        <v>14</v>
      </c>
      <c r="L11" s="37">
        <v>1869</v>
      </c>
      <c r="P11" s="37" t="s">
        <v>32</v>
      </c>
      <c r="R11" s="34">
        <v>19.207999999999998</v>
      </c>
      <c r="S11" s="35" t="s">
        <v>109</v>
      </c>
      <c r="T11" s="35" t="s">
        <v>14</v>
      </c>
      <c r="U11" s="35">
        <v>996</v>
      </c>
      <c r="V11" s="35" t="s">
        <v>110</v>
      </c>
      <c r="W11" s="35" t="s">
        <v>111</v>
      </c>
      <c r="X11" s="35" t="s">
        <v>112</v>
      </c>
      <c r="Y11" s="35" t="s">
        <v>113</v>
      </c>
      <c r="AA11" s="38">
        <v>20.350000000000001</v>
      </c>
      <c r="AB11" s="38" t="s">
        <v>114</v>
      </c>
      <c r="AC11" s="37" t="s">
        <v>14</v>
      </c>
      <c r="AD11" s="38">
        <v>1473</v>
      </c>
      <c r="AH11" s="37" t="s">
        <v>32</v>
      </c>
    </row>
    <row r="12" spans="1:35" x14ac:dyDescent="0.25">
      <c r="A12" s="34">
        <v>6.64</v>
      </c>
      <c r="B12" s="34" t="s">
        <v>115</v>
      </c>
      <c r="C12" s="35" t="s">
        <v>14</v>
      </c>
      <c r="D12" s="39" t="s">
        <v>116</v>
      </c>
      <c r="E12" s="34">
        <v>621</v>
      </c>
      <c r="F12" s="40" t="s">
        <v>117</v>
      </c>
      <c r="G12" s="35" t="s">
        <v>118</v>
      </c>
      <c r="I12" s="35">
        <v>18.690999999999999</v>
      </c>
      <c r="J12" s="35" t="s">
        <v>119</v>
      </c>
      <c r="K12" s="37" t="s">
        <v>14</v>
      </c>
      <c r="L12" s="37">
        <v>486</v>
      </c>
      <c r="P12" s="37" t="s">
        <v>32</v>
      </c>
      <c r="R12" s="34">
        <v>19.207999999999998</v>
      </c>
      <c r="S12" s="35" t="s">
        <v>120</v>
      </c>
      <c r="T12" s="35" t="s">
        <v>14</v>
      </c>
      <c r="U12" s="35">
        <v>357</v>
      </c>
      <c r="V12" s="35" t="s">
        <v>121</v>
      </c>
      <c r="X12" s="35" t="s">
        <v>122</v>
      </c>
      <c r="Y12" s="35" t="s">
        <v>123</v>
      </c>
      <c r="AA12" s="38">
        <v>3.1812999999999998</v>
      </c>
      <c r="AB12" s="38" t="s">
        <v>124</v>
      </c>
      <c r="AC12" s="37" t="s">
        <v>14</v>
      </c>
      <c r="AD12" s="38">
        <v>756</v>
      </c>
      <c r="AE12" s="38" t="s">
        <v>125</v>
      </c>
      <c r="AF12" s="37" t="s">
        <v>126</v>
      </c>
      <c r="AG12" s="37" t="s">
        <v>127</v>
      </c>
      <c r="AH12" s="37" t="s">
        <v>128</v>
      </c>
    </row>
    <row r="13" spans="1:35" x14ac:dyDescent="0.25">
      <c r="A13" s="34">
        <v>6.64</v>
      </c>
      <c r="B13" s="34" t="s">
        <v>129</v>
      </c>
      <c r="C13" s="35" t="s">
        <v>14</v>
      </c>
      <c r="D13" s="39" t="s">
        <v>130</v>
      </c>
      <c r="E13" s="34">
        <v>1176</v>
      </c>
      <c r="F13" s="40" t="s">
        <v>131</v>
      </c>
      <c r="G13" s="35" t="s">
        <v>132</v>
      </c>
      <c r="I13" s="35">
        <v>18.690999999999999</v>
      </c>
      <c r="J13" s="35" t="s">
        <v>133</v>
      </c>
      <c r="K13" s="37" t="s">
        <v>14</v>
      </c>
      <c r="L13" s="37">
        <v>1305</v>
      </c>
      <c r="P13" s="37" t="s">
        <v>32</v>
      </c>
      <c r="R13" s="34">
        <v>19.207999999999998</v>
      </c>
      <c r="S13" s="35" t="s">
        <v>134</v>
      </c>
      <c r="T13" s="35" t="s">
        <v>14</v>
      </c>
      <c r="U13" s="35">
        <v>678</v>
      </c>
      <c r="V13" s="35" t="s">
        <v>135</v>
      </c>
      <c r="W13" s="35" t="s">
        <v>136</v>
      </c>
      <c r="X13" s="35" t="s">
        <v>137</v>
      </c>
      <c r="Y13" s="35" t="s">
        <v>138</v>
      </c>
      <c r="AA13" s="38">
        <v>5.25</v>
      </c>
      <c r="AB13" s="38" t="s">
        <v>139</v>
      </c>
      <c r="AC13" s="37" t="s">
        <v>14</v>
      </c>
      <c r="AD13" s="38">
        <v>501</v>
      </c>
      <c r="AH13" s="37" t="s">
        <v>32</v>
      </c>
    </row>
    <row r="14" spans="1:35" x14ac:dyDescent="0.25">
      <c r="A14" s="34">
        <v>6.64</v>
      </c>
      <c r="B14" s="34" t="s">
        <v>140</v>
      </c>
      <c r="C14" s="35" t="s">
        <v>14</v>
      </c>
      <c r="D14" s="39" t="s">
        <v>141</v>
      </c>
      <c r="E14" s="34">
        <v>462</v>
      </c>
      <c r="F14" s="40" t="s">
        <v>142</v>
      </c>
      <c r="G14" s="35" t="s">
        <v>143</v>
      </c>
      <c r="I14" s="35">
        <v>18.690999999999999</v>
      </c>
      <c r="J14" s="35" t="s">
        <v>144</v>
      </c>
      <c r="K14" s="37" t="s">
        <v>14</v>
      </c>
      <c r="L14" s="37">
        <v>2235</v>
      </c>
      <c r="M14" s="37" t="s">
        <v>145</v>
      </c>
      <c r="P14" s="37" t="s">
        <v>146</v>
      </c>
      <c r="R14" s="34">
        <v>19.207999999999998</v>
      </c>
      <c r="S14" s="35" t="s">
        <v>147</v>
      </c>
      <c r="T14" s="35" t="s">
        <v>14</v>
      </c>
      <c r="U14" s="35">
        <v>1773</v>
      </c>
      <c r="V14" s="35" t="s">
        <v>148</v>
      </c>
      <c r="W14" s="35" t="s">
        <v>149</v>
      </c>
      <c r="Y14" s="35" t="s">
        <v>150</v>
      </c>
      <c r="AA14" s="38">
        <v>5.25</v>
      </c>
      <c r="AB14" s="38" t="s">
        <v>151</v>
      </c>
      <c r="AC14" s="37" t="s">
        <v>14</v>
      </c>
      <c r="AD14" s="38">
        <v>918</v>
      </c>
      <c r="AE14" s="38" t="s">
        <v>152</v>
      </c>
      <c r="AG14" s="37" t="s">
        <v>153</v>
      </c>
      <c r="AH14" s="37" t="s">
        <v>154</v>
      </c>
    </row>
    <row r="15" spans="1:35" x14ac:dyDescent="0.25">
      <c r="A15" s="34">
        <v>6.64</v>
      </c>
      <c r="B15" s="34" t="s">
        <v>155</v>
      </c>
      <c r="C15" s="35" t="s">
        <v>14</v>
      </c>
      <c r="D15" s="39" t="s">
        <v>156</v>
      </c>
      <c r="E15" s="34">
        <v>1065</v>
      </c>
      <c r="F15" s="40" t="s">
        <v>157</v>
      </c>
      <c r="G15" s="35" t="s">
        <v>158</v>
      </c>
      <c r="I15" s="35">
        <v>18.690999999999999</v>
      </c>
      <c r="J15" s="35" t="s">
        <v>159</v>
      </c>
      <c r="K15" s="37" t="s">
        <v>14</v>
      </c>
      <c r="L15" s="37">
        <v>768</v>
      </c>
      <c r="M15" s="37" t="s">
        <v>160</v>
      </c>
      <c r="O15" s="37" t="s">
        <v>161</v>
      </c>
      <c r="P15" s="37" t="s">
        <v>162</v>
      </c>
      <c r="R15" s="34">
        <v>24.888000000000002</v>
      </c>
      <c r="S15" s="35" t="s">
        <v>163</v>
      </c>
      <c r="T15" s="35" t="s">
        <v>14</v>
      </c>
      <c r="U15" s="35">
        <v>531</v>
      </c>
      <c r="Y15" s="35" t="s">
        <v>32</v>
      </c>
      <c r="AA15" s="38">
        <v>5.25</v>
      </c>
      <c r="AB15" s="38" t="s">
        <v>164</v>
      </c>
      <c r="AC15" s="37" t="s">
        <v>14</v>
      </c>
      <c r="AD15" s="38">
        <v>294</v>
      </c>
      <c r="AE15" s="38" t="s">
        <v>165</v>
      </c>
      <c r="AH15" s="37" t="s">
        <v>166</v>
      </c>
    </row>
    <row r="16" spans="1:35" x14ac:dyDescent="0.25">
      <c r="A16" s="34">
        <v>19.98</v>
      </c>
      <c r="B16" s="34" t="s">
        <v>167</v>
      </c>
      <c r="C16" s="35" t="s">
        <v>14</v>
      </c>
      <c r="E16" s="34">
        <v>1581</v>
      </c>
      <c r="G16" s="35" t="s">
        <v>32</v>
      </c>
      <c r="I16" s="35">
        <v>21.112100000000002</v>
      </c>
      <c r="J16" s="35" t="s">
        <v>168</v>
      </c>
      <c r="K16" s="37" t="s">
        <v>14</v>
      </c>
      <c r="L16" s="37">
        <v>843</v>
      </c>
      <c r="P16" s="37" t="s">
        <v>32</v>
      </c>
      <c r="R16" s="34">
        <v>24.136099999999999</v>
      </c>
      <c r="S16" s="35" t="s">
        <v>169</v>
      </c>
      <c r="T16" s="35" t="s">
        <v>14</v>
      </c>
      <c r="U16" s="35">
        <v>312</v>
      </c>
      <c r="Y16" s="35" t="s">
        <v>32</v>
      </c>
      <c r="AA16" s="38">
        <v>3.75</v>
      </c>
      <c r="AB16" s="38" t="s">
        <v>170</v>
      </c>
      <c r="AC16" s="37" t="s">
        <v>14</v>
      </c>
      <c r="AD16" s="38">
        <v>657</v>
      </c>
      <c r="AE16" s="38" t="s">
        <v>171</v>
      </c>
      <c r="AG16" s="37" t="s">
        <v>172</v>
      </c>
      <c r="AH16" s="37" t="s">
        <v>173</v>
      </c>
    </row>
    <row r="17" spans="1:34" x14ac:dyDescent="0.25">
      <c r="A17" s="34">
        <v>19.98</v>
      </c>
      <c r="B17" s="34" t="s">
        <v>174</v>
      </c>
      <c r="C17" s="35" t="s">
        <v>14</v>
      </c>
      <c r="E17" s="34">
        <v>246</v>
      </c>
      <c r="G17" s="35" t="s">
        <v>32</v>
      </c>
      <c r="I17" s="35">
        <v>1.139</v>
      </c>
      <c r="J17" s="35" t="s">
        <v>175</v>
      </c>
      <c r="K17" s="37" t="s">
        <v>14</v>
      </c>
      <c r="L17" s="37">
        <v>759</v>
      </c>
      <c r="M17" s="37" t="s">
        <v>176</v>
      </c>
      <c r="O17" s="37" t="s">
        <v>161</v>
      </c>
      <c r="P17" s="37" t="s">
        <v>162</v>
      </c>
      <c r="R17" s="34">
        <v>24.565999999999999</v>
      </c>
      <c r="S17" s="35" t="s">
        <v>177</v>
      </c>
      <c r="T17" s="35" t="s">
        <v>14</v>
      </c>
      <c r="U17" s="35">
        <v>867</v>
      </c>
      <c r="Y17" s="35" t="s">
        <v>32</v>
      </c>
      <c r="AA17" s="38">
        <v>3.75</v>
      </c>
      <c r="AB17" s="38" t="s">
        <v>178</v>
      </c>
      <c r="AC17" s="37" t="s">
        <v>14</v>
      </c>
      <c r="AD17" s="38">
        <v>138</v>
      </c>
      <c r="AH17" s="37" t="s">
        <v>32</v>
      </c>
    </row>
    <row r="18" spans="1:34" x14ac:dyDescent="0.25">
      <c r="A18" s="34">
        <v>19.98</v>
      </c>
      <c r="B18" s="34" t="s">
        <v>179</v>
      </c>
      <c r="C18" s="35" t="s">
        <v>14</v>
      </c>
      <c r="E18" s="34">
        <v>498</v>
      </c>
      <c r="G18" s="35" t="s">
        <v>32</v>
      </c>
      <c r="I18" s="35">
        <v>1.139</v>
      </c>
      <c r="J18" s="35" t="s">
        <v>180</v>
      </c>
      <c r="K18" s="37" t="s">
        <v>14</v>
      </c>
      <c r="L18" s="37">
        <v>639</v>
      </c>
      <c r="M18" s="37" t="s">
        <v>181</v>
      </c>
      <c r="N18" s="37" t="s">
        <v>182</v>
      </c>
      <c r="O18" s="37" t="s">
        <v>183</v>
      </c>
      <c r="P18" s="37" t="s">
        <v>184</v>
      </c>
      <c r="R18" s="34">
        <v>24.565999999999999</v>
      </c>
      <c r="S18" s="35" t="s">
        <v>185</v>
      </c>
      <c r="T18" s="35" t="s">
        <v>14</v>
      </c>
      <c r="U18" s="35">
        <v>1263</v>
      </c>
      <c r="V18" s="35" t="s">
        <v>186</v>
      </c>
      <c r="W18" s="35" t="s">
        <v>187</v>
      </c>
      <c r="X18" s="35" t="s">
        <v>188</v>
      </c>
      <c r="Y18" s="35" t="s">
        <v>189</v>
      </c>
      <c r="AA18" s="38">
        <v>14.141</v>
      </c>
      <c r="AB18" s="38" t="s">
        <v>190</v>
      </c>
      <c r="AC18" s="37" t="s">
        <v>14</v>
      </c>
      <c r="AD18" s="38">
        <v>531</v>
      </c>
      <c r="AH18" s="37" t="s">
        <v>32</v>
      </c>
    </row>
    <row r="19" spans="1:34" x14ac:dyDescent="0.25">
      <c r="A19" s="34">
        <v>19.98</v>
      </c>
      <c r="B19" s="34" t="s">
        <v>191</v>
      </c>
      <c r="C19" s="35" t="s">
        <v>14</v>
      </c>
      <c r="E19" s="34">
        <v>1170</v>
      </c>
      <c r="G19" s="35" t="s">
        <v>32</v>
      </c>
      <c r="I19" s="35">
        <v>1.139</v>
      </c>
      <c r="J19" s="35" t="s">
        <v>192</v>
      </c>
      <c r="K19" s="37" t="s">
        <v>14</v>
      </c>
      <c r="L19" s="37">
        <v>1278</v>
      </c>
      <c r="M19" s="37" t="s">
        <v>193</v>
      </c>
      <c r="N19" s="37" t="s">
        <v>194</v>
      </c>
      <c r="O19" s="37" t="s">
        <v>195</v>
      </c>
      <c r="P19" s="37" t="s">
        <v>196</v>
      </c>
      <c r="R19" s="34">
        <v>24.565999999999999</v>
      </c>
      <c r="S19" s="35" t="s">
        <v>197</v>
      </c>
      <c r="T19" s="35" t="s">
        <v>14</v>
      </c>
      <c r="U19" s="35">
        <v>2067</v>
      </c>
      <c r="Y19" s="35" t="s">
        <v>32</v>
      </c>
      <c r="AA19" s="38">
        <v>14.141</v>
      </c>
      <c r="AB19" s="38" t="s">
        <v>198</v>
      </c>
      <c r="AC19" s="37" t="s">
        <v>14</v>
      </c>
      <c r="AD19" s="38">
        <v>1029</v>
      </c>
      <c r="AH19" s="37" t="s">
        <v>32</v>
      </c>
    </row>
    <row r="20" spans="1:34" x14ac:dyDescent="0.25">
      <c r="A20" s="34">
        <v>15.116</v>
      </c>
      <c r="B20" s="34" t="s">
        <v>199</v>
      </c>
      <c r="C20" s="35" t="s">
        <v>14</v>
      </c>
      <c r="D20" s="39" t="s">
        <v>200</v>
      </c>
      <c r="E20" s="34">
        <v>1092</v>
      </c>
      <c r="F20" s="40" t="s">
        <v>201</v>
      </c>
      <c r="G20" s="35" t="s">
        <v>202</v>
      </c>
      <c r="I20" s="35">
        <v>1.139</v>
      </c>
      <c r="J20" s="35" t="s">
        <v>203</v>
      </c>
      <c r="K20" s="37" t="s">
        <v>14</v>
      </c>
      <c r="L20" s="37">
        <v>507</v>
      </c>
      <c r="M20" s="37" t="s">
        <v>204</v>
      </c>
      <c r="N20" s="37" t="s">
        <v>194</v>
      </c>
      <c r="O20" s="37" t="s">
        <v>195</v>
      </c>
      <c r="P20" s="37" t="s">
        <v>196</v>
      </c>
      <c r="R20" s="34">
        <v>24.565999999999999</v>
      </c>
      <c r="S20" s="35" t="s">
        <v>205</v>
      </c>
      <c r="T20" s="35" t="s">
        <v>14</v>
      </c>
      <c r="U20" s="35">
        <v>849</v>
      </c>
      <c r="Y20" s="35" t="s">
        <v>32</v>
      </c>
      <c r="AA20" s="38">
        <v>14.141</v>
      </c>
      <c r="AB20" s="38" t="s">
        <v>206</v>
      </c>
      <c r="AC20" s="37" t="s">
        <v>14</v>
      </c>
      <c r="AD20" s="38">
        <v>759</v>
      </c>
      <c r="AH20" s="37" t="s">
        <v>32</v>
      </c>
    </row>
    <row r="21" spans="1:34" x14ac:dyDescent="0.25">
      <c r="A21" s="34">
        <v>15.116</v>
      </c>
      <c r="B21" s="34" t="s">
        <v>207</v>
      </c>
      <c r="C21" s="35" t="s">
        <v>14</v>
      </c>
      <c r="D21" s="39" t="s">
        <v>208</v>
      </c>
      <c r="E21" s="34">
        <v>627</v>
      </c>
      <c r="G21" s="35" t="s">
        <v>209</v>
      </c>
      <c r="I21" s="35">
        <v>1.139</v>
      </c>
      <c r="J21" s="35" t="s">
        <v>210</v>
      </c>
      <c r="K21" s="37" t="s">
        <v>14</v>
      </c>
      <c r="L21" s="37">
        <v>1458</v>
      </c>
      <c r="M21" s="37" t="s">
        <v>211</v>
      </c>
      <c r="N21" s="37" t="s">
        <v>212</v>
      </c>
      <c r="P21" s="37" t="s">
        <v>213</v>
      </c>
      <c r="R21" s="34">
        <v>24.565999999999999</v>
      </c>
      <c r="S21" s="35" t="s">
        <v>214</v>
      </c>
      <c r="T21" s="35" t="s">
        <v>14</v>
      </c>
      <c r="U21" s="35">
        <v>312</v>
      </c>
      <c r="Y21" s="35" t="s">
        <v>32</v>
      </c>
      <c r="AA21" s="38">
        <v>14.141</v>
      </c>
      <c r="AB21" s="38" t="s">
        <v>215</v>
      </c>
      <c r="AC21" s="37" t="s">
        <v>14</v>
      </c>
      <c r="AD21" s="38">
        <v>741</v>
      </c>
      <c r="AH21" s="37" t="s">
        <v>32</v>
      </c>
    </row>
    <row r="22" spans="1:34" x14ac:dyDescent="0.25">
      <c r="A22" s="34">
        <v>15.116</v>
      </c>
      <c r="B22" s="34" t="s">
        <v>216</v>
      </c>
      <c r="C22" s="35" t="s">
        <v>14</v>
      </c>
      <c r="D22" s="39" t="s">
        <v>217</v>
      </c>
      <c r="E22" s="34">
        <v>1119</v>
      </c>
      <c r="F22" s="40" t="s">
        <v>218</v>
      </c>
      <c r="G22" s="35" t="s">
        <v>219</v>
      </c>
      <c r="I22" s="35">
        <v>1.139</v>
      </c>
      <c r="J22" s="35" t="s">
        <v>220</v>
      </c>
      <c r="K22" s="37" t="s">
        <v>14</v>
      </c>
      <c r="L22" s="37">
        <v>1317</v>
      </c>
      <c r="P22" s="37" t="s">
        <v>32</v>
      </c>
      <c r="R22" s="34">
        <v>24.565999999999999</v>
      </c>
      <c r="S22" s="35" t="s">
        <v>221</v>
      </c>
      <c r="T22" s="35" t="s">
        <v>14</v>
      </c>
      <c r="U22" s="35">
        <v>510</v>
      </c>
      <c r="V22" s="35" t="s">
        <v>222</v>
      </c>
      <c r="W22" s="35" t="s">
        <v>223</v>
      </c>
      <c r="X22" s="35" t="s">
        <v>224</v>
      </c>
      <c r="Y22" s="35" t="s">
        <v>225</v>
      </c>
      <c r="AA22" s="38">
        <v>14.141</v>
      </c>
      <c r="AB22" s="38" t="s">
        <v>226</v>
      </c>
      <c r="AC22" s="37" t="s">
        <v>14</v>
      </c>
      <c r="AD22" s="38">
        <v>1254</v>
      </c>
      <c r="AH22" s="37" t="s">
        <v>32</v>
      </c>
    </row>
    <row r="23" spans="1:34" x14ac:dyDescent="0.25">
      <c r="A23" s="34">
        <v>15.116</v>
      </c>
      <c r="B23" s="34" t="s">
        <v>227</v>
      </c>
      <c r="C23" s="35" t="s">
        <v>14</v>
      </c>
      <c r="D23" s="39" t="s">
        <v>228</v>
      </c>
      <c r="E23" s="34">
        <v>630</v>
      </c>
      <c r="F23" s="40" t="s">
        <v>229</v>
      </c>
      <c r="G23" s="35" t="s">
        <v>230</v>
      </c>
      <c r="I23" s="35">
        <v>1.139</v>
      </c>
      <c r="J23" s="35" t="s">
        <v>231</v>
      </c>
      <c r="K23" s="37" t="s">
        <v>14</v>
      </c>
      <c r="L23" s="37">
        <v>960</v>
      </c>
      <c r="M23" s="37" t="s">
        <v>232</v>
      </c>
      <c r="N23" s="37" t="s">
        <v>233</v>
      </c>
      <c r="P23" s="37" t="s">
        <v>234</v>
      </c>
      <c r="R23" s="34">
        <v>11.702</v>
      </c>
      <c r="S23" s="35" t="s">
        <v>235</v>
      </c>
      <c r="T23" s="35" t="s">
        <v>14</v>
      </c>
      <c r="U23" s="35">
        <v>219</v>
      </c>
      <c r="Y23" s="35" t="s">
        <v>32</v>
      </c>
      <c r="AA23" s="38">
        <v>14.141</v>
      </c>
      <c r="AB23" s="38" t="s">
        <v>236</v>
      </c>
      <c r="AC23" s="37" t="s">
        <v>14</v>
      </c>
      <c r="AD23" s="38">
        <v>228</v>
      </c>
      <c r="AE23" s="38" t="s">
        <v>237</v>
      </c>
      <c r="AG23" s="37" t="s">
        <v>238</v>
      </c>
      <c r="AH23" s="37" t="s">
        <v>239</v>
      </c>
    </row>
    <row r="24" spans="1:34" x14ac:dyDescent="0.25">
      <c r="A24" s="34">
        <v>15.116</v>
      </c>
      <c r="B24" s="34" t="s">
        <v>240</v>
      </c>
      <c r="C24" s="35" t="s">
        <v>14</v>
      </c>
      <c r="D24" s="39" t="s">
        <v>241</v>
      </c>
      <c r="E24" s="34">
        <v>1818</v>
      </c>
      <c r="F24" s="40" t="s">
        <v>242</v>
      </c>
      <c r="G24" s="35" t="s">
        <v>243</v>
      </c>
      <c r="I24" s="35">
        <v>1.139</v>
      </c>
      <c r="J24" s="35" t="s">
        <v>244</v>
      </c>
      <c r="K24" s="37" t="s">
        <v>14</v>
      </c>
      <c r="L24" s="37">
        <v>810</v>
      </c>
      <c r="M24" s="37" t="s">
        <v>245</v>
      </c>
      <c r="O24" s="37" t="s">
        <v>246</v>
      </c>
      <c r="P24" s="37" t="s">
        <v>247</v>
      </c>
      <c r="R24" s="34">
        <v>11.702</v>
      </c>
      <c r="S24" s="35" t="s">
        <v>248</v>
      </c>
      <c r="T24" s="35" t="s">
        <v>14</v>
      </c>
      <c r="U24" s="35">
        <v>1800</v>
      </c>
      <c r="Y24" s="35" t="s">
        <v>32</v>
      </c>
      <c r="AA24" s="38">
        <v>15.311</v>
      </c>
      <c r="AB24" s="38" t="s">
        <v>249</v>
      </c>
      <c r="AC24" s="37" t="s">
        <v>14</v>
      </c>
      <c r="AD24" s="38">
        <v>300</v>
      </c>
      <c r="AH24" s="37" t="s">
        <v>32</v>
      </c>
    </row>
    <row r="25" spans="1:34" x14ac:dyDescent="0.25">
      <c r="A25" s="34">
        <v>15.116</v>
      </c>
      <c r="B25" s="34" t="s">
        <v>250</v>
      </c>
      <c r="C25" s="35" t="s">
        <v>14</v>
      </c>
      <c r="D25" s="39" t="s">
        <v>251</v>
      </c>
      <c r="E25" s="34">
        <v>765</v>
      </c>
      <c r="F25" s="40" t="s">
        <v>48</v>
      </c>
      <c r="G25" s="35" t="s">
        <v>49</v>
      </c>
      <c r="I25" s="35">
        <v>11.133100000000001</v>
      </c>
      <c r="J25" s="35" t="s">
        <v>252</v>
      </c>
      <c r="K25" s="37" t="s">
        <v>14</v>
      </c>
      <c r="L25" s="37">
        <v>1470</v>
      </c>
      <c r="P25" s="37" t="s">
        <v>32</v>
      </c>
      <c r="R25" s="34">
        <v>11.702</v>
      </c>
      <c r="S25" s="35" t="s">
        <v>253</v>
      </c>
      <c r="T25" s="35" t="s">
        <v>14</v>
      </c>
      <c r="U25" s="35">
        <v>1143</v>
      </c>
      <c r="V25" s="35" t="s">
        <v>254</v>
      </c>
      <c r="W25" s="35" t="s">
        <v>255</v>
      </c>
      <c r="Y25" s="35" t="s">
        <v>256</v>
      </c>
      <c r="AA25" s="38">
        <v>15.311</v>
      </c>
      <c r="AB25" s="38" t="s">
        <v>257</v>
      </c>
      <c r="AC25" s="37" t="s">
        <v>14</v>
      </c>
      <c r="AD25" s="38">
        <v>993</v>
      </c>
      <c r="AE25" s="38" t="s">
        <v>258</v>
      </c>
      <c r="AG25" s="37" t="s">
        <v>259</v>
      </c>
      <c r="AH25" s="37" t="s">
        <v>260</v>
      </c>
    </row>
    <row r="26" spans="1:34" x14ac:dyDescent="0.25">
      <c r="A26" s="34">
        <v>15.116</v>
      </c>
      <c r="B26" s="34" t="s">
        <v>261</v>
      </c>
      <c r="C26" s="35" t="s">
        <v>14</v>
      </c>
      <c r="D26" s="39" t="s">
        <v>262</v>
      </c>
      <c r="E26" s="34">
        <v>696</v>
      </c>
      <c r="F26" s="40" t="s">
        <v>263</v>
      </c>
      <c r="G26" s="35" t="s">
        <v>264</v>
      </c>
      <c r="I26" s="35">
        <v>22.1799</v>
      </c>
      <c r="J26" s="35" t="s">
        <v>265</v>
      </c>
      <c r="K26" s="37" t="s">
        <v>14</v>
      </c>
      <c r="L26" s="37">
        <v>1515</v>
      </c>
      <c r="P26" s="37" t="s">
        <v>32</v>
      </c>
      <c r="R26" s="34">
        <v>11.702</v>
      </c>
      <c r="S26" s="35" t="s">
        <v>266</v>
      </c>
      <c r="T26" s="35" t="s">
        <v>14</v>
      </c>
      <c r="U26" s="35">
        <v>1278</v>
      </c>
      <c r="V26" s="35" t="s">
        <v>267</v>
      </c>
      <c r="X26" s="35" t="s">
        <v>35</v>
      </c>
      <c r="Y26" s="35" t="s">
        <v>268</v>
      </c>
      <c r="AA26" s="38">
        <v>15.311</v>
      </c>
      <c r="AB26" s="38" t="s">
        <v>269</v>
      </c>
      <c r="AC26" s="37" t="s">
        <v>14</v>
      </c>
      <c r="AD26" s="38">
        <v>726</v>
      </c>
      <c r="AE26" s="38" t="s">
        <v>270</v>
      </c>
      <c r="AF26" s="37" t="s">
        <v>271</v>
      </c>
      <c r="AG26" s="37" t="s">
        <v>272</v>
      </c>
      <c r="AH26" s="37" t="s">
        <v>273</v>
      </c>
    </row>
    <row r="27" spans="1:34" x14ac:dyDescent="0.25">
      <c r="A27" s="34">
        <v>15.116</v>
      </c>
      <c r="B27" s="34" t="s">
        <v>274</v>
      </c>
      <c r="C27" s="35" t="s">
        <v>14</v>
      </c>
      <c r="D27" s="39" t="s">
        <v>275</v>
      </c>
      <c r="E27" s="34">
        <v>780</v>
      </c>
      <c r="F27" s="40" t="s">
        <v>62</v>
      </c>
      <c r="G27" s="35" t="s">
        <v>63</v>
      </c>
      <c r="I27" s="35">
        <v>22.1799</v>
      </c>
      <c r="J27" s="35" t="s">
        <v>276</v>
      </c>
      <c r="K27" s="37" t="s">
        <v>14</v>
      </c>
      <c r="L27" s="37">
        <v>1293</v>
      </c>
      <c r="P27" s="37" t="s">
        <v>32</v>
      </c>
      <c r="R27" s="34">
        <v>11.702</v>
      </c>
      <c r="S27" s="35" t="s">
        <v>277</v>
      </c>
      <c r="T27" s="35" t="s">
        <v>14</v>
      </c>
      <c r="U27" s="35">
        <v>903</v>
      </c>
      <c r="V27" s="35" t="s">
        <v>278</v>
      </c>
      <c r="X27" s="35" t="s">
        <v>279</v>
      </c>
      <c r="Y27" s="35" t="s">
        <v>280</v>
      </c>
      <c r="AA27" s="38">
        <v>4.1634000000000002</v>
      </c>
      <c r="AB27" s="38" t="s">
        <v>281</v>
      </c>
      <c r="AC27" s="37" t="s">
        <v>14</v>
      </c>
      <c r="AD27" s="38">
        <v>1395</v>
      </c>
      <c r="AE27" s="38" t="s">
        <v>282</v>
      </c>
      <c r="AF27" s="37" t="s">
        <v>283</v>
      </c>
      <c r="AG27" s="37" t="s">
        <v>284</v>
      </c>
      <c r="AH27" s="37" t="s">
        <v>285</v>
      </c>
    </row>
    <row r="28" spans="1:34" x14ac:dyDescent="0.25">
      <c r="A28" s="34">
        <v>15.116</v>
      </c>
      <c r="B28" s="34" t="s">
        <v>286</v>
      </c>
      <c r="C28" s="35" t="s">
        <v>14</v>
      </c>
      <c r="D28" s="39" t="s">
        <v>287</v>
      </c>
      <c r="E28" s="34">
        <v>927</v>
      </c>
      <c r="F28" s="40" t="s">
        <v>75</v>
      </c>
      <c r="G28" s="35" t="s">
        <v>76</v>
      </c>
      <c r="I28" s="35">
        <v>22.1799</v>
      </c>
      <c r="J28" s="35" t="s">
        <v>288</v>
      </c>
      <c r="K28" s="37" t="s">
        <v>14</v>
      </c>
      <c r="L28" s="37">
        <v>4062</v>
      </c>
      <c r="P28" s="37" t="s">
        <v>32</v>
      </c>
      <c r="R28" s="34">
        <v>11.702</v>
      </c>
      <c r="S28" s="35" t="s">
        <v>289</v>
      </c>
      <c r="T28" s="35" t="s">
        <v>14</v>
      </c>
      <c r="U28" s="35">
        <v>879</v>
      </c>
      <c r="V28" s="35" t="s">
        <v>65</v>
      </c>
      <c r="X28" s="35" t="s">
        <v>66</v>
      </c>
      <c r="Y28" s="35" t="s">
        <v>67</v>
      </c>
      <c r="AA28" s="38">
        <v>4.1634000000000002</v>
      </c>
      <c r="AB28" s="38" t="s">
        <v>290</v>
      </c>
      <c r="AC28" s="37" t="s">
        <v>14</v>
      </c>
      <c r="AD28" s="38">
        <v>1500</v>
      </c>
      <c r="AE28" s="38" t="s">
        <v>291</v>
      </c>
      <c r="AF28" s="37" t="s">
        <v>292</v>
      </c>
      <c r="AG28" s="37" t="s">
        <v>293</v>
      </c>
      <c r="AH28" s="37" t="s">
        <v>294</v>
      </c>
    </row>
    <row r="29" spans="1:34" x14ac:dyDescent="0.25">
      <c r="A29" s="34">
        <v>21.1</v>
      </c>
      <c r="B29" s="34" t="s">
        <v>295</v>
      </c>
      <c r="C29" s="35" t="s">
        <v>14</v>
      </c>
      <c r="D29" s="39" t="s">
        <v>296</v>
      </c>
      <c r="E29" s="34">
        <v>1431</v>
      </c>
      <c r="F29" s="40" t="s">
        <v>297</v>
      </c>
      <c r="G29" s="35" t="s">
        <v>298</v>
      </c>
      <c r="I29" s="35">
        <v>11.507999999999999</v>
      </c>
      <c r="J29" s="35" t="s">
        <v>299</v>
      </c>
      <c r="K29" s="37" t="s">
        <v>14</v>
      </c>
      <c r="L29" s="37">
        <v>537</v>
      </c>
      <c r="P29" s="37" t="s">
        <v>32</v>
      </c>
      <c r="R29" s="34">
        <v>11.641999999999999</v>
      </c>
      <c r="S29" s="35" t="s">
        <v>300</v>
      </c>
      <c r="T29" s="35" t="s">
        <v>14</v>
      </c>
      <c r="U29" s="35">
        <v>936</v>
      </c>
      <c r="V29" s="35" t="s">
        <v>301</v>
      </c>
      <c r="W29" s="35" t="s">
        <v>302</v>
      </c>
      <c r="X29" s="35" t="s">
        <v>303</v>
      </c>
      <c r="Y29" s="35" t="s">
        <v>304</v>
      </c>
      <c r="AA29" s="38">
        <v>4.1841999999999997</v>
      </c>
      <c r="AB29" s="38" t="s">
        <v>305</v>
      </c>
      <c r="AC29" s="37" t="s">
        <v>14</v>
      </c>
      <c r="AD29" s="38">
        <v>438</v>
      </c>
      <c r="AE29" s="38" t="s">
        <v>306</v>
      </c>
      <c r="AG29" s="37" t="s">
        <v>307</v>
      </c>
      <c r="AH29" s="37" t="s">
        <v>308</v>
      </c>
    </row>
    <row r="30" spans="1:34" x14ac:dyDescent="0.25">
      <c r="A30" s="34">
        <v>21.1</v>
      </c>
      <c r="B30" s="34" t="s">
        <v>309</v>
      </c>
      <c r="C30" s="35" t="s">
        <v>14</v>
      </c>
      <c r="D30" s="39" t="s">
        <v>310</v>
      </c>
      <c r="E30" s="34">
        <v>1170</v>
      </c>
      <c r="F30" s="40" t="s">
        <v>311</v>
      </c>
      <c r="G30" s="35" t="s">
        <v>312</v>
      </c>
      <c r="I30" s="35">
        <v>11.507999999999999</v>
      </c>
      <c r="J30" s="35" t="s">
        <v>313</v>
      </c>
      <c r="K30" s="37" t="s">
        <v>14</v>
      </c>
      <c r="L30" s="37">
        <v>762</v>
      </c>
      <c r="P30" s="37" t="s">
        <v>32</v>
      </c>
      <c r="R30" s="34">
        <v>11.641999999999999</v>
      </c>
      <c r="S30" s="35" t="s">
        <v>314</v>
      </c>
      <c r="T30" s="35" t="s">
        <v>14</v>
      </c>
      <c r="U30" s="35">
        <v>609</v>
      </c>
      <c r="V30" s="35" t="s">
        <v>315</v>
      </c>
      <c r="W30" s="35" t="s">
        <v>316</v>
      </c>
      <c r="X30" s="35" t="s">
        <v>317</v>
      </c>
      <c r="Y30" s="35" t="s">
        <v>318</v>
      </c>
      <c r="AA30" s="38">
        <v>16.416</v>
      </c>
      <c r="AB30" s="38" t="s">
        <v>319</v>
      </c>
      <c r="AC30" s="37" t="s">
        <v>14</v>
      </c>
      <c r="AD30" s="38">
        <v>870</v>
      </c>
      <c r="AE30" s="38" t="s">
        <v>320</v>
      </c>
      <c r="AF30" s="37" t="s">
        <v>321</v>
      </c>
      <c r="AH30" s="37" t="s">
        <v>322</v>
      </c>
    </row>
    <row r="31" spans="1:34" x14ac:dyDescent="0.25">
      <c r="A31" s="34">
        <v>21.1</v>
      </c>
      <c r="B31" s="34" t="s">
        <v>323</v>
      </c>
      <c r="C31" s="35" t="s">
        <v>14</v>
      </c>
      <c r="D31" s="39" t="s">
        <v>324</v>
      </c>
      <c r="E31" s="34">
        <v>852</v>
      </c>
      <c r="G31" s="35" t="s">
        <v>325</v>
      </c>
      <c r="I31" s="35">
        <v>11.507999999999999</v>
      </c>
      <c r="J31" s="35" t="s">
        <v>326</v>
      </c>
      <c r="K31" s="37" t="s">
        <v>14</v>
      </c>
      <c r="L31" s="37">
        <v>210</v>
      </c>
      <c r="P31" s="37" t="s">
        <v>32</v>
      </c>
      <c r="R31" s="34">
        <v>11.641999999999999</v>
      </c>
      <c r="S31" s="35" t="s">
        <v>327</v>
      </c>
      <c r="T31" s="35" t="s">
        <v>14</v>
      </c>
      <c r="U31" s="35">
        <v>1257</v>
      </c>
      <c r="V31" s="35" t="s">
        <v>328</v>
      </c>
      <c r="W31" s="35" t="s">
        <v>316</v>
      </c>
      <c r="X31" s="35" t="s">
        <v>317</v>
      </c>
      <c r="Y31" s="35" t="s">
        <v>318</v>
      </c>
      <c r="AA31" s="38">
        <v>16.416</v>
      </c>
      <c r="AB31" s="38" t="s">
        <v>329</v>
      </c>
      <c r="AC31" s="37" t="s">
        <v>14</v>
      </c>
      <c r="AD31" s="38">
        <v>216</v>
      </c>
      <c r="AH31" s="37" t="s">
        <v>32</v>
      </c>
    </row>
    <row r="32" spans="1:34" x14ac:dyDescent="0.25">
      <c r="A32" s="34">
        <v>18.326000000000001</v>
      </c>
      <c r="B32" s="34" t="s">
        <v>330</v>
      </c>
      <c r="C32" s="35" t="s">
        <v>14</v>
      </c>
      <c r="D32" s="39" t="s">
        <v>331</v>
      </c>
      <c r="E32" s="34">
        <v>255</v>
      </c>
      <c r="F32" s="40" t="s">
        <v>332</v>
      </c>
      <c r="G32" s="35" t="s">
        <v>333</v>
      </c>
      <c r="I32" s="35">
        <v>21</v>
      </c>
      <c r="J32" s="35" t="s">
        <v>334</v>
      </c>
      <c r="K32" s="37" t="s">
        <v>14</v>
      </c>
      <c r="L32" s="37">
        <v>2541</v>
      </c>
      <c r="P32" s="37" t="s">
        <v>32</v>
      </c>
      <c r="R32" s="34">
        <v>20.350000000000001</v>
      </c>
      <c r="S32" s="35" t="s">
        <v>335</v>
      </c>
      <c r="T32" s="35" t="s">
        <v>14</v>
      </c>
      <c r="U32" s="35">
        <v>1491</v>
      </c>
      <c r="Y32" s="35" t="s">
        <v>32</v>
      </c>
      <c r="AA32" s="38">
        <v>4.1632999999999996</v>
      </c>
      <c r="AB32" s="38" t="s">
        <v>336</v>
      </c>
      <c r="AC32" s="37" t="s">
        <v>14</v>
      </c>
      <c r="AD32" s="38">
        <v>837</v>
      </c>
      <c r="AH32" s="37" t="s">
        <v>32</v>
      </c>
    </row>
    <row r="33" spans="1:34" x14ac:dyDescent="0.25">
      <c r="A33" s="34">
        <v>18.326000000000001</v>
      </c>
      <c r="B33" s="34" t="s">
        <v>337</v>
      </c>
      <c r="C33" s="35" t="s">
        <v>14</v>
      </c>
      <c r="E33" s="34">
        <v>717</v>
      </c>
      <c r="G33" s="35" t="s">
        <v>32</v>
      </c>
      <c r="I33" s="35">
        <v>4.95</v>
      </c>
      <c r="J33" s="35" t="s">
        <v>338</v>
      </c>
      <c r="K33" s="37" t="s">
        <v>14</v>
      </c>
      <c r="L33" s="37">
        <v>1302</v>
      </c>
      <c r="N33" s="37" t="s">
        <v>339</v>
      </c>
      <c r="O33" s="37" t="s">
        <v>340</v>
      </c>
      <c r="P33" s="37" t="s">
        <v>341</v>
      </c>
      <c r="R33" s="34">
        <v>20.350000000000001</v>
      </c>
      <c r="S33" s="35" t="s">
        <v>342</v>
      </c>
      <c r="T33" s="35" t="s">
        <v>14</v>
      </c>
      <c r="U33" s="35">
        <v>684</v>
      </c>
      <c r="Y33" s="35" t="s">
        <v>32</v>
      </c>
      <c r="AA33" s="38">
        <v>12.266999999999999</v>
      </c>
      <c r="AB33" s="38" t="s">
        <v>343</v>
      </c>
      <c r="AC33" s="37" t="s">
        <v>14</v>
      </c>
      <c r="AD33" s="38">
        <v>552</v>
      </c>
      <c r="AE33" s="38" t="s">
        <v>344</v>
      </c>
      <c r="AF33" s="37" t="s">
        <v>345</v>
      </c>
      <c r="AH33" s="37" t="s">
        <v>346</v>
      </c>
    </row>
    <row r="34" spans="1:34" x14ac:dyDescent="0.25">
      <c r="A34" s="34">
        <v>18.326000000000001</v>
      </c>
      <c r="B34" s="34" t="s">
        <v>347</v>
      </c>
      <c r="C34" s="35" t="s">
        <v>14</v>
      </c>
      <c r="E34" s="34">
        <v>777</v>
      </c>
      <c r="G34" s="35" t="s">
        <v>32</v>
      </c>
      <c r="I34" s="35">
        <v>4.95</v>
      </c>
      <c r="J34" s="35" t="s">
        <v>348</v>
      </c>
      <c r="K34" s="37" t="s">
        <v>14</v>
      </c>
      <c r="L34" s="37">
        <v>723</v>
      </c>
      <c r="M34" s="37" t="s">
        <v>349</v>
      </c>
      <c r="O34" s="37" t="s">
        <v>350</v>
      </c>
      <c r="P34" s="37" t="s">
        <v>351</v>
      </c>
      <c r="R34" s="34">
        <v>20.350000000000001</v>
      </c>
      <c r="S34" s="35" t="s">
        <v>352</v>
      </c>
      <c r="T34" s="35" t="s">
        <v>14</v>
      </c>
      <c r="U34" s="35">
        <v>96</v>
      </c>
      <c r="Y34" s="35" t="s">
        <v>32</v>
      </c>
      <c r="AA34" s="38">
        <v>3.1659999999999999</v>
      </c>
      <c r="AB34" s="38" t="s">
        <v>353</v>
      </c>
      <c r="AC34" s="37" t="s">
        <v>14</v>
      </c>
      <c r="AD34" s="38">
        <v>636</v>
      </c>
      <c r="AE34" s="38" t="s">
        <v>354</v>
      </c>
      <c r="AF34" s="37" t="s">
        <v>355</v>
      </c>
      <c r="AG34" s="37" t="s">
        <v>356</v>
      </c>
      <c r="AH34" s="37" t="s">
        <v>357</v>
      </c>
    </row>
    <row r="35" spans="1:34" x14ac:dyDescent="0.25">
      <c r="A35" s="34">
        <v>18.326000000000001</v>
      </c>
      <c r="B35" s="34" t="s">
        <v>358</v>
      </c>
      <c r="C35" s="35" t="s">
        <v>14</v>
      </c>
      <c r="E35" s="34">
        <v>1140</v>
      </c>
      <c r="G35" s="35" t="s">
        <v>32</v>
      </c>
      <c r="I35" s="35">
        <v>13.577</v>
      </c>
      <c r="J35" s="35" t="s">
        <v>359</v>
      </c>
      <c r="K35" s="37" t="s">
        <v>14</v>
      </c>
      <c r="L35" s="37">
        <v>219</v>
      </c>
      <c r="P35" s="37" t="s">
        <v>32</v>
      </c>
      <c r="R35" s="34">
        <v>20.350000000000001</v>
      </c>
      <c r="S35" s="35" t="s">
        <v>360</v>
      </c>
      <c r="T35" s="35" t="s">
        <v>14</v>
      </c>
      <c r="U35" s="35">
        <v>825</v>
      </c>
      <c r="V35" s="35" t="s">
        <v>361</v>
      </c>
      <c r="W35" s="35" t="s">
        <v>362</v>
      </c>
      <c r="X35" s="35" t="s">
        <v>363</v>
      </c>
      <c r="Y35" s="35" t="s">
        <v>364</v>
      </c>
      <c r="AA35" s="38">
        <v>22.126100000000001</v>
      </c>
      <c r="AB35" s="38" t="s">
        <v>365</v>
      </c>
      <c r="AC35" s="37" t="s">
        <v>14</v>
      </c>
      <c r="AD35" s="38">
        <v>1698</v>
      </c>
      <c r="AE35" s="38" t="s">
        <v>366</v>
      </c>
      <c r="AH35" s="37" t="s">
        <v>367</v>
      </c>
    </row>
    <row r="36" spans="1:34" x14ac:dyDescent="0.25">
      <c r="A36" s="34">
        <v>18.326000000000001</v>
      </c>
      <c r="B36" s="34" t="s">
        <v>368</v>
      </c>
      <c r="C36" s="35" t="s">
        <v>14</v>
      </c>
      <c r="D36" s="39" t="s">
        <v>369</v>
      </c>
      <c r="E36" s="34">
        <v>240</v>
      </c>
      <c r="F36" s="40" t="s">
        <v>370</v>
      </c>
      <c r="G36" s="35" t="s">
        <v>371</v>
      </c>
      <c r="I36" s="35">
        <v>13.577</v>
      </c>
      <c r="J36" s="35" t="s">
        <v>372</v>
      </c>
      <c r="K36" s="37" t="s">
        <v>14</v>
      </c>
      <c r="L36" s="37">
        <v>1218</v>
      </c>
      <c r="P36" s="37" t="s">
        <v>32</v>
      </c>
      <c r="R36" s="34">
        <v>24.366</v>
      </c>
      <c r="S36" s="35" t="s">
        <v>373</v>
      </c>
      <c r="T36" s="35" t="s">
        <v>14</v>
      </c>
      <c r="U36" s="35">
        <v>1269</v>
      </c>
      <c r="V36" s="35" t="s">
        <v>374</v>
      </c>
      <c r="X36" s="35" t="s">
        <v>375</v>
      </c>
      <c r="Y36" s="35" t="s">
        <v>376</v>
      </c>
      <c r="AA36" s="38">
        <v>10.2348</v>
      </c>
      <c r="AB36" s="38" t="s">
        <v>377</v>
      </c>
      <c r="AC36" s="37" t="s">
        <v>14</v>
      </c>
      <c r="AD36" s="38">
        <v>267</v>
      </c>
      <c r="AH36" s="37" t="s">
        <v>32</v>
      </c>
    </row>
    <row r="37" spans="1:34" x14ac:dyDescent="0.25">
      <c r="A37" s="34">
        <v>20.745000000000001</v>
      </c>
      <c r="B37" s="34" t="s">
        <v>378</v>
      </c>
      <c r="C37" s="35" t="s">
        <v>14</v>
      </c>
      <c r="E37" s="34">
        <v>264</v>
      </c>
      <c r="G37" s="35" t="s">
        <v>32</v>
      </c>
      <c r="I37" s="35">
        <v>21.144400000000001</v>
      </c>
      <c r="J37" s="35" t="s">
        <v>379</v>
      </c>
      <c r="K37" s="37" t="s">
        <v>14</v>
      </c>
      <c r="L37" s="37">
        <v>609</v>
      </c>
      <c r="P37" s="37" t="s">
        <v>32</v>
      </c>
      <c r="R37" s="34">
        <v>24.366</v>
      </c>
      <c r="S37" s="35" t="s">
        <v>380</v>
      </c>
      <c r="T37" s="35" t="s">
        <v>14</v>
      </c>
      <c r="U37" s="35">
        <v>1095</v>
      </c>
      <c r="Y37" s="35" t="s">
        <v>32</v>
      </c>
      <c r="AA37" s="38">
        <v>21.208300000000001</v>
      </c>
      <c r="AB37" s="38" t="s">
        <v>381</v>
      </c>
      <c r="AC37" s="37" t="s">
        <v>14</v>
      </c>
      <c r="AD37" s="38">
        <v>837</v>
      </c>
      <c r="AH37" s="37" t="s">
        <v>32</v>
      </c>
    </row>
    <row r="38" spans="1:34" x14ac:dyDescent="0.25">
      <c r="A38" s="34">
        <v>8.89</v>
      </c>
      <c r="B38" s="34" t="s">
        <v>382</v>
      </c>
      <c r="C38" s="35" t="s">
        <v>14</v>
      </c>
      <c r="E38" s="34">
        <v>189</v>
      </c>
      <c r="G38" s="35" t="s">
        <v>32</v>
      </c>
      <c r="I38" s="35">
        <v>21.144400000000001</v>
      </c>
      <c r="J38" s="35" t="s">
        <v>383</v>
      </c>
      <c r="K38" s="37" t="s">
        <v>14</v>
      </c>
      <c r="L38" s="37">
        <v>480</v>
      </c>
      <c r="P38" s="37" t="s">
        <v>32</v>
      </c>
      <c r="R38" s="34">
        <v>24.148800000000001</v>
      </c>
      <c r="S38" s="35" t="s">
        <v>384</v>
      </c>
      <c r="T38" s="35" t="s">
        <v>14</v>
      </c>
      <c r="U38" s="35">
        <v>333</v>
      </c>
      <c r="V38" s="35" t="s">
        <v>385</v>
      </c>
      <c r="W38" s="35" t="s">
        <v>386</v>
      </c>
      <c r="Y38" s="35" t="s">
        <v>387</v>
      </c>
      <c r="AA38" s="38">
        <v>21.208300000000001</v>
      </c>
      <c r="AB38" s="38" t="s">
        <v>388</v>
      </c>
      <c r="AC38" s="37" t="s">
        <v>14</v>
      </c>
      <c r="AD38" s="38">
        <v>684</v>
      </c>
      <c r="AE38" s="38" t="s">
        <v>389</v>
      </c>
      <c r="AF38" s="37" t="s">
        <v>390</v>
      </c>
      <c r="AG38" s="37" t="s">
        <v>391</v>
      </c>
      <c r="AH38" s="37" t="s">
        <v>392</v>
      </c>
    </row>
    <row r="39" spans="1:34" x14ac:dyDescent="0.25">
      <c r="A39" s="34">
        <v>8.89</v>
      </c>
      <c r="B39" s="34" t="s">
        <v>393</v>
      </c>
      <c r="C39" s="35" t="s">
        <v>14</v>
      </c>
      <c r="E39" s="34">
        <v>372</v>
      </c>
      <c r="G39" s="35" t="s">
        <v>32</v>
      </c>
      <c r="I39" s="35">
        <v>19.155000000000001</v>
      </c>
      <c r="J39" s="35" t="s">
        <v>394</v>
      </c>
      <c r="K39" s="37" t="s">
        <v>14</v>
      </c>
      <c r="L39" s="37">
        <v>1065</v>
      </c>
      <c r="P39" s="37" t="s">
        <v>32</v>
      </c>
      <c r="R39" s="34">
        <v>24.148800000000001</v>
      </c>
      <c r="S39" s="35" t="s">
        <v>395</v>
      </c>
      <c r="T39" s="35" t="s">
        <v>14</v>
      </c>
      <c r="U39" s="35">
        <v>1107</v>
      </c>
      <c r="V39" s="35" t="s">
        <v>396</v>
      </c>
      <c r="W39" s="35" t="s">
        <v>386</v>
      </c>
      <c r="X39" s="35" t="s">
        <v>397</v>
      </c>
      <c r="Y39" s="35" t="s">
        <v>398</v>
      </c>
      <c r="AA39" s="38">
        <v>21.208300000000001</v>
      </c>
      <c r="AB39" s="38" t="s">
        <v>399</v>
      </c>
      <c r="AC39" s="37" t="s">
        <v>14</v>
      </c>
      <c r="AD39" s="38">
        <v>528</v>
      </c>
      <c r="AE39" s="38" t="s">
        <v>400</v>
      </c>
      <c r="AF39" s="37" t="s">
        <v>283</v>
      </c>
      <c r="AG39" s="37" t="s">
        <v>284</v>
      </c>
      <c r="AH39" s="37" t="s">
        <v>285</v>
      </c>
    </row>
    <row r="40" spans="1:34" x14ac:dyDescent="0.25">
      <c r="A40" s="34">
        <v>8.89</v>
      </c>
      <c r="B40" s="34" t="s">
        <v>401</v>
      </c>
      <c r="C40" s="35" t="s">
        <v>14</v>
      </c>
      <c r="E40" s="34">
        <v>75</v>
      </c>
      <c r="G40" s="35" t="s">
        <v>32</v>
      </c>
      <c r="I40" s="35">
        <v>19.155000000000001</v>
      </c>
      <c r="J40" s="35" t="s">
        <v>402</v>
      </c>
      <c r="K40" s="37" t="s">
        <v>14</v>
      </c>
      <c r="L40" s="37">
        <v>1581</v>
      </c>
      <c r="P40" s="37" t="s">
        <v>32</v>
      </c>
      <c r="R40" s="34">
        <v>11.676</v>
      </c>
      <c r="S40" s="35" t="s">
        <v>403</v>
      </c>
      <c r="T40" s="35" t="s">
        <v>14</v>
      </c>
      <c r="U40" s="35">
        <v>363</v>
      </c>
      <c r="Y40" s="35" t="s">
        <v>32</v>
      </c>
      <c r="AA40" s="38">
        <v>3.7509999999999999</v>
      </c>
      <c r="AB40" s="38" t="s">
        <v>404</v>
      </c>
      <c r="AC40" s="37" t="s">
        <v>14</v>
      </c>
      <c r="AD40" s="38">
        <v>441</v>
      </c>
      <c r="AE40" s="38" t="s">
        <v>405</v>
      </c>
      <c r="AG40" s="37" t="s">
        <v>307</v>
      </c>
      <c r="AH40" s="37" t="s">
        <v>308</v>
      </c>
    </row>
    <row r="41" spans="1:34" x14ac:dyDescent="0.25">
      <c r="A41" s="34">
        <v>8.89</v>
      </c>
      <c r="B41" s="34" t="s">
        <v>406</v>
      </c>
      <c r="C41" s="35" t="s">
        <v>407</v>
      </c>
      <c r="E41" s="34">
        <v>420</v>
      </c>
      <c r="G41" s="35" t="s">
        <v>408</v>
      </c>
      <c r="I41" s="35">
        <v>19.155000000000001</v>
      </c>
      <c r="J41" s="35" t="s">
        <v>409</v>
      </c>
      <c r="K41" s="37" t="s">
        <v>14</v>
      </c>
      <c r="L41" s="37">
        <v>246</v>
      </c>
      <c r="P41" s="37" t="s">
        <v>32</v>
      </c>
      <c r="R41" s="34">
        <v>11.676</v>
      </c>
      <c r="S41" s="35" t="s">
        <v>410</v>
      </c>
      <c r="T41" s="35" t="s">
        <v>14</v>
      </c>
      <c r="U41" s="35">
        <v>402</v>
      </c>
      <c r="V41" s="35" t="s">
        <v>411</v>
      </c>
      <c r="W41" s="35" t="s">
        <v>412</v>
      </c>
      <c r="X41" s="35" t="s">
        <v>413</v>
      </c>
      <c r="Y41" s="35" t="s">
        <v>414</v>
      </c>
      <c r="AA41" s="38">
        <v>3.7509999999999999</v>
      </c>
      <c r="AB41" s="38" t="s">
        <v>415</v>
      </c>
      <c r="AC41" s="37" t="s">
        <v>14</v>
      </c>
      <c r="AD41" s="38">
        <v>762</v>
      </c>
      <c r="AE41" s="38" t="s">
        <v>416</v>
      </c>
      <c r="AH41" s="37" t="s">
        <v>417</v>
      </c>
    </row>
    <row r="42" spans="1:34" x14ac:dyDescent="0.25">
      <c r="A42" s="34">
        <v>8.89</v>
      </c>
      <c r="B42" s="34" t="s">
        <v>418</v>
      </c>
      <c r="C42" s="35" t="s">
        <v>14</v>
      </c>
      <c r="E42" s="34">
        <v>732</v>
      </c>
      <c r="G42" s="35" t="s">
        <v>32</v>
      </c>
      <c r="I42" s="35">
        <v>19.155000000000001</v>
      </c>
      <c r="J42" s="35" t="s">
        <v>419</v>
      </c>
      <c r="K42" s="37" t="s">
        <v>14</v>
      </c>
      <c r="L42" s="37">
        <v>498</v>
      </c>
      <c r="P42" s="37" t="s">
        <v>32</v>
      </c>
      <c r="R42" s="34">
        <v>11.676</v>
      </c>
      <c r="S42" s="35" t="s">
        <v>420</v>
      </c>
      <c r="T42" s="35" t="s">
        <v>14</v>
      </c>
      <c r="U42" s="35">
        <v>1116</v>
      </c>
      <c r="V42" s="35" t="s">
        <v>421</v>
      </c>
      <c r="W42" s="35" t="s">
        <v>412</v>
      </c>
      <c r="X42" s="35" t="s">
        <v>422</v>
      </c>
      <c r="Y42" s="35" t="s">
        <v>423</v>
      </c>
      <c r="AA42" s="38">
        <v>5.45</v>
      </c>
      <c r="AB42" s="38" t="s">
        <v>424</v>
      </c>
      <c r="AC42" s="37" t="s">
        <v>14</v>
      </c>
      <c r="AD42" s="38">
        <v>480</v>
      </c>
      <c r="AE42" s="38" t="s">
        <v>425</v>
      </c>
      <c r="AG42" s="37" t="s">
        <v>426</v>
      </c>
      <c r="AH42" s="37" t="s">
        <v>427</v>
      </c>
    </row>
    <row r="43" spans="1:34" x14ac:dyDescent="0.25">
      <c r="A43" s="34">
        <v>8.89</v>
      </c>
      <c r="B43" s="34" t="s">
        <v>428</v>
      </c>
      <c r="C43" s="35" t="s">
        <v>14</v>
      </c>
      <c r="E43" s="34">
        <v>1515</v>
      </c>
      <c r="G43" s="35" t="s">
        <v>32</v>
      </c>
      <c r="I43" s="35">
        <v>20.134499999999999</v>
      </c>
      <c r="J43" s="35" t="s">
        <v>429</v>
      </c>
      <c r="K43" s="37" t="s">
        <v>14</v>
      </c>
      <c r="L43" s="37">
        <v>405</v>
      </c>
      <c r="P43" s="37" t="s">
        <v>32</v>
      </c>
      <c r="R43" s="34">
        <v>11.676</v>
      </c>
      <c r="S43" s="35" t="s">
        <v>430</v>
      </c>
      <c r="T43" s="35" t="s">
        <v>14</v>
      </c>
      <c r="U43" s="35">
        <v>90</v>
      </c>
      <c r="Y43" s="35" t="s">
        <v>32</v>
      </c>
      <c r="AA43" s="38">
        <v>21.209700000000002</v>
      </c>
      <c r="AB43" s="38" t="s">
        <v>431</v>
      </c>
      <c r="AC43" s="37" t="s">
        <v>14</v>
      </c>
      <c r="AD43" s="38">
        <v>507</v>
      </c>
      <c r="AE43" s="38" t="s">
        <v>432</v>
      </c>
      <c r="AG43" s="37" t="s">
        <v>35</v>
      </c>
      <c r="AH43" s="37" t="s">
        <v>36</v>
      </c>
    </row>
    <row r="44" spans="1:34" x14ac:dyDescent="0.25">
      <c r="A44" s="34">
        <v>22.831</v>
      </c>
      <c r="B44" s="34" t="s">
        <v>433</v>
      </c>
      <c r="C44" s="35" t="s">
        <v>14</v>
      </c>
      <c r="E44" s="34">
        <v>1293</v>
      </c>
      <c r="G44" s="35" t="s">
        <v>32</v>
      </c>
      <c r="I44" s="35">
        <v>20.134499999999999</v>
      </c>
      <c r="J44" s="35" t="s">
        <v>434</v>
      </c>
      <c r="K44" s="37" t="s">
        <v>14</v>
      </c>
      <c r="L44" s="37">
        <v>381</v>
      </c>
      <c r="P44" s="37" t="s">
        <v>32</v>
      </c>
      <c r="R44" s="34">
        <v>11.676</v>
      </c>
      <c r="S44" s="35" t="s">
        <v>435</v>
      </c>
      <c r="T44" s="35" t="s">
        <v>14</v>
      </c>
      <c r="U44" s="35">
        <v>1011</v>
      </c>
      <c r="V44" s="35" t="s">
        <v>436</v>
      </c>
      <c r="W44" s="35" t="s">
        <v>437</v>
      </c>
      <c r="X44" s="35" t="s">
        <v>438</v>
      </c>
      <c r="Y44" s="35" t="s">
        <v>439</v>
      </c>
      <c r="AA44" s="38">
        <v>19.78</v>
      </c>
      <c r="AB44" s="38" t="s">
        <v>440</v>
      </c>
      <c r="AC44" s="37" t="s">
        <v>14</v>
      </c>
      <c r="AD44" s="38">
        <v>1131</v>
      </c>
      <c r="AE44" s="38" t="s">
        <v>441</v>
      </c>
      <c r="AF44" s="37" t="s">
        <v>442</v>
      </c>
      <c r="AG44" s="37" t="s">
        <v>443</v>
      </c>
      <c r="AH44" s="37" t="s">
        <v>444</v>
      </c>
    </row>
    <row r="45" spans="1:34" x14ac:dyDescent="0.25">
      <c r="A45" s="34">
        <v>22.831</v>
      </c>
      <c r="B45" s="34" t="s">
        <v>445</v>
      </c>
      <c r="C45" s="35" t="s">
        <v>14</v>
      </c>
      <c r="E45" s="34">
        <v>4062</v>
      </c>
      <c r="G45" s="35" t="s">
        <v>32</v>
      </c>
      <c r="I45" s="35">
        <v>4.6440000000000001</v>
      </c>
      <c r="J45" s="35" t="s">
        <v>446</v>
      </c>
      <c r="K45" s="37" t="s">
        <v>14</v>
      </c>
      <c r="L45" s="37">
        <v>369</v>
      </c>
      <c r="P45" s="37" t="s">
        <v>32</v>
      </c>
      <c r="R45" s="34">
        <v>11.676</v>
      </c>
      <c r="S45" s="35" t="s">
        <v>447</v>
      </c>
      <c r="T45" s="35" t="s">
        <v>14</v>
      </c>
      <c r="U45" s="35">
        <v>309</v>
      </c>
      <c r="V45" s="35" t="s">
        <v>448</v>
      </c>
      <c r="X45" s="35" t="s">
        <v>449</v>
      </c>
      <c r="Y45" s="35" t="s">
        <v>450</v>
      </c>
      <c r="AA45" s="38">
        <v>21.1235</v>
      </c>
      <c r="AB45" s="38" t="s">
        <v>451</v>
      </c>
      <c r="AC45" s="37" t="s">
        <v>14</v>
      </c>
      <c r="AD45" s="38">
        <v>444</v>
      </c>
      <c r="AH45" s="37" t="s">
        <v>32</v>
      </c>
    </row>
    <row r="46" spans="1:34" x14ac:dyDescent="0.25">
      <c r="A46" s="34">
        <v>22.831</v>
      </c>
      <c r="B46" s="34" t="s">
        <v>452</v>
      </c>
      <c r="C46" s="35" t="s">
        <v>14</v>
      </c>
      <c r="E46" s="34">
        <v>1527</v>
      </c>
      <c r="G46" s="35" t="s">
        <v>32</v>
      </c>
      <c r="I46" s="35">
        <v>4.6440000000000001</v>
      </c>
      <c r="J46" s="35" t="s">
        <v>453</v>
      </c>
      <c r="K46" s="37" t="s">
        <v>14</v>
      </c>
      <c r="L46" s="37">
        <v>885</v>
      </c>
      <c r="M46" s="37" t="s">
        <v>454</v>
      </c>
      <c r="N46" s="37" t="s">
        <v>271</v>
      </c>
      <c r="P46" s="37" t="s">
        <v>455</v>
      </c>
      <c r="R46" s="34">
        <v>11.676</v>
      </c>
      <c r="S46" s="35" t="s">
        <v>456</v>
      </c>
      <c r="T46" s="35" t="s">
        <v>14</v>
      </c>
      <c r="U46" s="35">
        <v>888</v>
      </c>
      <c r="V46" s="35" t="s">
        <v>457</v>
      </c>
      <c r="W46" s="35" t="s">
        <v>458</v>
      </c>
      <c r="X46" s="35" t="s">
        <v>459</v>
      </c>
      <c r="Y46" s="35" t="s">
        <v>460</v>
      </c>
      <c r="AA46" s="38">
        <v>21.1235</v>
      </c>
      <c r="AB46" s="38" t="s">
        <v>461</v>
      </c>
      <c r="AC46" s="37" t="s">
        <v>14</v>
      </c>
      <c r="AD46" s="38">
        <v>336</v>
      </c>
      <c r="AH46" s="37" t="s">
        <v>32</v>
      </c>
    </row>
    <row r="47" spans="1:34" x14ac:dyDescent="0.25">
      <c r="A47" s="34">
        <v>19.622</v>
      </c>
      <c r="B47" s="34" t="s">
        <v>462</v>
      </c>
      <c r="C47" s="35" t="s">
        <v>14</v>
      </c>
      <c r="E47" s="34">
        <v>465</v>
      </c>
      <c r="G47" s="35" t="s">
        <v>32</v>
      </c>
      <c r="I47" s="35">
        <v>4.6440000000000001</v>
      </c>
      <c r="J47" s="35" t="s">
        <v>463</v>
      </c>
      <c r="K47" s="37" t="s">
        <v>14</v>
      </c>
      <c r="L47" s="37">
        <v>753</v>
      </c>
      <c r="P47" s="37" t="s">
        <v>32</v>
      </c>
      <c r="R47" s="34">
        <v>11.676</v>
      </c>
      <c r="S47" s="35" t="s">
        <v>464</v>
      </c>
      <c r="T47" s="35" t="s">
        <v>14</v>
      </c>
      <c r="U47" s="35">
        <v>1533</v>
      </c>
      <c r="V47" s="35" t="s">
        <v>465</v>
      </c>
      <c r="W47" s="35" t="s">
        <v>458</v>
      </c>
      <c r="X47" s="35" t="s">
        <v>466</v>
      </c>
      <c r="Y47" s="35" t="s">
        <v>467</v>
      </c>
      <c r="AA47" s="38">
        <v>21.446000000000002</v>
      </c>
      <c r="AB47" s="38" t="s">
        <v>468</v>
      </c>
      <c r="AC47" s="37" t="s">
        <v>14</v>
      </c>
      <c r="AD47" s="38">
        <v>906</v>
      </c>
      <c r="AE47" s="38" t="s">
        <v>469</v>
      </c>
      <c r="AG47" s="37" t="s">
        <v>470</v>
      </c>
      <c r="AH47" s="37" t="s">
        <v>471</v>
      </c>
    </row>
    <row r="48" spans="1:34" x14ac:dyDescent="0.25">
      <c r="A48" s="34">
        <v>19.622</v>
      </c>
      <c r="B48" s="34" t="s">
        <v>472</v>
      </c>
      <c r="C48" s="35" t="s">
        <v>14</v>
      </c>
      <c r="D48" s="39" t="s">
        <v>473</v>
      </c>
      <c r="E48" s="34">
        <v>1329</v>
      </c>
      <c r="F48" s="40" t="s">
        <v>474</v>
      </c>
      <c r="G48" s="35" t="s">
        <v>475</v>
      </c>
      <c r="I48" s="35">
        <v>4.6440000000000001</v>
      </c>
      <c r="J48" s="35" t="s">
        <v>476</v>
      </c>
      <c r="K48" s="37" t="s">
        <v>14</v>
      </c>
      <c r="L48" s="37">
        <v>1116</v>
      </c>
      <c r="M48" s="37" t="s">
        <v>477</v>
      </c>
      <c r="N48" s="37" t="s">
        <v>355</v>
      </c>
      <c r="O48" s="37" t="s">
        <v>478</v>
      </c>
      <c r="P48" s="37" t="s">
        <v>479</v>
      </c>
      <c r="R48" s="34">
        <v>11.676</v>
      </c>
      <c r="S48" s="35" t="s">
        <v>480</v>
      </c>
      <c r="T48" s="35" t="s">
        <v>14</v>
      </c>
      <c r="U48" s="35">
        <v>537</v>
      </c>
      <c r="V48" s="35" t="s">
        <v>481</v>
      </c>
      <c r="W48" s="35" t="s">
        <v>482</v>
      </c>
      <c r="X48" s="35" t="s">
        <v>483</v>
      </c>
      <c r="Y48" s="35" t="s">
        <v>484</v>
      </c>
      <c r="AA48" s="38">
        <v>4.1643999999999997</v>
      </c>
      <c r="AB48" s="38" t="s">
        <v>485</v>
      </c>
      <c r="AC48" s="37" t="s">
        <v>14</v>
      </c>
      <c r="AD48" s="38">
        <v>195</v>
      </c>
      <c r="AE48" s="38" t="s">
        <v>78</v>
      </c>
      <c r="AG48" s="37" t="s">
        <v>79</v>
      </c>
      <c r="AH48" s="37" t="s">
        <v>80</v>
      </c>
    </row>
    <row r="49" spans="1:34" x14ac:dyDescent="0.25">
      <c r="A49" s="34">
        <v>0.79700000000000004</v>
      </c>
      <c r="B49" s="34" t="s">
        <v>486</v>
      </c>
      <c r="C49" s="35" t="s">
        <v>14</v>
      </c>
      <c r="E49" s="34">
        <v>342</v>
      </c>
      <c r="G49" s="35" t="s">
        <v>32</v>
      </c>
      <c r="I49" s="35">
        <v>4.6440000000000001</v>
      </c>
      <c r="J49" s="35" t="s">
        <v>487</v>
      </c>
      <c r="K49" s="37" t="s">
        <v>14</v>
      </c>
      <c r="L49" s="37">
        <v>606</v>
      </c>
      <c r="M49" s="37" t="s">
        <v>488</v>
      </c>
      <c r="O49" s="37" t="s">
        <v>489</v>
      </c>
      <c r="P49" s="37" t="s">
        <v>490</v>
      </c>
      <c r="R49" s="34">
        <v>11.676</v>
      </c>
      <c r="S49" s="35" t="s">
        <v>491</v>
      </c>
      <c r="T49" s="35" t="s">
        <v>14</v>
      </c>
      <c r="U49" s="35">
        <v>1398</v>
      </c>
      <c r="W49" s="35" t="s">
        <v>492</v>
      </c>
      <c r="X49" s="35" t="s">
        <v>493</v>
      </c>
      <c r="Y49" s="35" t="s">
        <v>494</v>
      </c>
      <c r="AA49" s="38">
        <v>15.1256</v>
      </c>
      <c r="AB49" s="38" t="s">
        <v>495</v>
      </c>
      <c r="AC49" s="37" t="s">
        <v>14</v>
      </c>
      <c r="AD49" s="38">
        <v>420</v>
      </c>
      <c r="AE49" s="38" t="s">
        <v>496</v>
      </c>
      <c r="AF49" s="37" t="s">
        <v>497</v>
      </c>
      <c r="AG49" s="37" t="s">
        <v>498</v>
      </c>
      <c r="AH49" s="37" t="s">
        <v>499</v>
      </c>
    </row>
    <row r="50" spans="1:34" x14ac:dyDescent="0.25">
      <c r="A50" s="34">
        <v>0.79700000000000004</v>
      </c>
      <c r="B50" s="34" t="s">
        <v>500</v>
      </c>
      <c r="C50" s="35" t="s">
        <v>14</v>
      </c>
      <c r="E50" s="34">
        <v>1470</v>
      </c>
      <c r="G50" s="35" t="s">
        <v>32</v>
      </c>
      <c r="I50" s="35">
        <v>4.6440000000000001</v>
      </c>
      <c r="J50" s="35" t="s">
        <v>501</v>
      </c>
      <c r="K50" s="37" t="s">
        <v>14</v>
      </c>
      <c r="L50" s="37">
        <v>516</v>
      </c>
      <c r="P50" s="37" t="s">
        <v>32</v>
      </c>
      <c r="R50" s="34">
        <v>11.676</v>
      </c>
      <c r="S50" s="35" t="s">
        <v>502</v>
      </c>
      <c r="T50" s="35" t="s">
        <v>14</v>
      </c>
      <c r="U50" s="35">
        <v>1173</v>
      </c>
      <c r="W50" s="35" t="s">
        <v>503</v>
      </c>
      <c r="Y50" s="35" t="s">
        <v>504</v>
      </c>
      <c r="AA50" s="38">
        <v>15.1256</v>
      </c>
      <c r="AB50" s="38" t="s">
        <v>505</v>
      </c>
      <c r="AC50" s="37" t="s">
        <v>14</v>
      </c>
      <c r="AD50" s="38">
        <v>843</v>
      </c>
      <c r="AE50" s="38" t="s">
        <v>506</v>
      </c>
      <c r="AF50" s="37" t="s">
        <v>507</v>
      </c>
      <c r="AG50" s="37" t="s">
        <v>508</v>
      </c>
      <c r="AH50" s="37" t="s">
        <v>509</v>
      </c>
    </row>
    <row r="51" spans="1:34" x14ac:dyDescent="0.25">
      <c r="A51" s="34">
        <v>11.574999999999999</v>
      </c>
      <c r="B51" s="34" t="s">
        <v>510</v>
      </c>
      <c r="C51" s="35" t="s">
        <v>14</v>
      </c>
      <c r="E51" s="34">
        <v>312</v>
      </c>
      <c r="G51" s="35" t="s">
        <v>32</v>
      </c>
      <c r="I51" s="35">
        <v>4.6440000000000001</v>
      </c>
      <c r="J51" s="35" t="s">
        <v>511</v>
      </c>
      <c r="K51" s="37" t="s">
        <v>14</v>
      </c>
      <c r="L51" s="37">
        <v>696</v>
      </c>
      <c r="P51" s="37" t="s">
        <v>32</v>
      </c>
      <c r="R51" s="34">
        <v>11.676</v>
      </c>
      <c r="S51" s="35" t="s">
        <v>512</v>
      </c>
      <c r="T51" s="35" t="s">
        <v>14</v>
      </c>
      <c r="U51" s="35">
        <v>870</v>
      </c>
      <c r="V51" s="35" t="s">
        <v>513</v>
      </c>
      <c r="W51" s="35" t="s">
        <v>514</v>
      </c>
      <c r="X51" s="35" t="s">
        <v>515</v>
      </c>
      <c r="Y51" s="35" t="s">
        <v>516</v>
      </c>
      <c r="AA51" s="38">
        <v>5.157</v>
      </c>
      <c r="AB51" s="38" t="s">
        <v>517</v>
      </c>
      <c r="AC51" s="37" t="s">
        <v>14</v>
      </c>
      <c r="AD51" s="38">
        <v>240</v>
      </c>
      <c r="AH51" s="37" t="s">
        <v>32</v>
      </c>
    </row>
    <row r="52" spans="1:34" x14ac:dyDescent="0.25">
      <c r="A52" s="34">
        <v>1.286</v>
      </c>
      <c r="B52" s="34" t="s">
        <v>518</v>
      </c>
      <c r="C52" s="35" t="s">
        <v>14</v>
      </c>
      <c r="D52" s="39" t="s">
        <v>519</v>
      </c>
      <c r="E52" s="34">
        <v>1473</v>
      </c>
      <c r="F52" s="40" t="s">
        <v>520</v>
      </c>
      <c r="G52" s="35" t="s">
        <v>521</v>
      </c>
      <c r="I52" s="35">
        <v>4.6440000000000001</v>
      </c>
      <c r="J52" s="35" t="s">
        <v>522</v>
      </c>
      <c r="K52" s="37" t="s">
        <v>14</v>
      </c>
      <c r="L52" s="37">
        <v>828</v>
      </c>
      <c r="M52" s="37" t="s">
        <v>523</v>
      </c>
      <c r="N52" s="37" t="s">
        <v>524</v>
      </c>
      <c r="O52" s="37" t="s">
        <v>525</v>
      </c>
      <c r="P52" s="37" t="s">
        <v>526</v>
      </c>
      <c r="R52" s="34">
        <v>21.504999999999999</v>
      </c>
      <c r="S52" s="35" t="s">
        <v>527</v>
      </c>
      <c r="T52" s="35" t="s">
        <v>14</v>
      </c>
      <c r="U52" s="35">
        <v>2646</v>
      </c>
      <c r="V52" s="35" t="s">
        <v>528</v>
      </c>
      <c r="W52" s="35" t="s">
        <v>529</v>
      </c>
      <c r="X52" s="35" t="s">
        <v>530</v>
      </c>
      <c r="Y52" s="35" t="s">
        <v>531</v>
      </c>
      <c r="AA52" s="38">
        <v>10.181800000000001</v>
      </c>
      <c r="AB52" s="38" t="s">
        <v>532</v>
      </c>
      <c r="AC52" s="37" t="s">
        <v>14</v>
      </c>
      <c r="AD52" s="38">
        <v>600</v>
      </c>
      <c r="AE52" s="38" t="s">
        <v>533</v>
      </c>
      <c r="AH52" s="37" t="s">
        <v>534</v>
      </c>
    </row>
    <row r="53" spans="1:34" x14ac:dyDescent="0.25">
      <c r="A53" s="34">
        <v>20.465</v>
      </c>
      <c r="B53" s="34" t="s">
        <v>535</v>
      </c>
      <c r="C53" s="35" t="s">
        <v>14</v>
      </c>
      <c r="E53" s="34">
        <v>282</v>
      </c>
      <c r="G53" s="35" t="s">
        <v>536</v>
      </c>
      <c r="I53" s="35">
        <v>4.6440000000000001</v>
      </c>
      <c r="J53" s="35" t="s">
        <v>537</v>
      </c>
      <c r="K53" s="37" t="s">
        <v>14</v>
      </c>
      <c r="L53" s="37">
        <v>285</v>
      </c>
      <c r="M53" s="37" t="s">
        <v>538</v>
      </c>
      <c r="N53" s="37" t="s">
        <v>539</v>
      </c>
      <c r="O53" s="37" t="s">
        <v>540</v>
      </c>
      <c r="P53" s="37" t="s">
        <v>541</v>
      </c>
      <c r="R53" s="34">
        <v>21.504999999999999</v>
      </c>
      <c r="S53" s="35" t="s">
        <v>542</v>
      </c>
      <c r="T53" s="35" t="s">
        <v>14</v>
      </c>
      <c r="U53" s="35">
        <v>630</v>
      </c>
      <c r="V53" s="35" t="s">
        <v>543</v>
      </c>
      <c r="X53" s="35" t="s">
        <v>544</v>
      </c>
      <c r="Y53" s="35" t="s">
        <v>545</v>
      </c>
      <c r="AA53" s="38">
        <v>16.387</v>
      </c>
      <c r="AB53" s="38" t="s">
        <v>546</v>
      </c>
      <c r="AC53" s="37" t="s">
        <v>14</v>
      </c>
      <c r="AD53" s="38">
        <v>513</v>
      </c>
      <c r="AE53" s="38" t="s">
        <v>547</v>
      </c>
      <c r="AH53" s="37" t="s">
        <v>548</v>
      </c>
    </row>
    <row r="54" spans="1:34" x14ac:dyDescent="0.25">
      <c r="A54" s="34">
        <v>4.1680000000000001</v>
      </c>
      <c r="B54" s="34" t="s">
        <v>549</v>
      </c>
      <c r="C54" s="35" t="s">
        <v>14</v>
      </c>
      <c r="E54" s="34">
        <v>459</v>
      </c>
      <c r="G54" s="35" t="s">
        <v>32</v>
      </c>
      <c r="I54" s="35">
        <v>4.6440000000000001</v>
      </c>
      <c r="J54" s="35" t="s">
        <v>550</v>
      </c>
      <c r="K54" s="37" t="s">
        <v>14</v>
      </c>
      <c r="L54" s="37">
        <v>1347</v>
      </c>
      <c r="M54" s="37" t="s">
        <v>551</v>
      </c>
      <c r="O54" s="37" t="s">
        <v>552</v>
      </c>
      <c r="P54" s="37" t="s">
        <v>553</v>
      </c>
      <c r="R54" s="34">
        <v>21.504999999999999</v>
      </c>
      <c r="S54" s="35" t="s">
        <v>554</v>
      </c>
      <c r="T54" s="35" t="s">
        <v>14</v>
      </c>
      <c r="U54" s="35">
        <v>813</v>
      </c>
      <c r="V54" s="35" t="s">
        <v>555</v>
      </c>
      <c r="W54" s="35" t="s">
        <v>556</v>
      </c>
      <c r="X54" s="35" t="s">
        <v>557</v>
      </c>
      <c r="Y54" s="35" t="s">
        <v>558</v>
      </c>
      <c r="AA54" s="38">
        <v>12.126099999999999</v>
      </c>
      <c r="AB54" s="38" t="s">
        <v>559</v>
      </c>
      <c r="AC54" s="37" t="s">
        <v>14</v>
      </c>
      <c r="AD54" s="38">
        <v>1509</v>
      </c>
      <c r="AH54" s="37" t="s">
        <v>560</v>
      </c>
    </row>
    <row r="55" spans="1:34" x14ac:dyDescent="0.25">
      <c r="A55" s="34">
        <v>4.1680000000000001</v>
      </c>
      <c r="B55" s="34" t="s">
        <v>561</v>
      </c>
      <c r="C55" s="35" t="s">
        <v>14</v>
      </c>
      <c r="E55" s="34">
        <v>366</v>
      </c>
      <c r="G55" s="35" t="s">
        <v>32</v>
      </c>
      <c r="I55" s="35">
        <v>4.6440000000000001</v>
      </c>
      <c r="J55" s="35" t="s">
        <v>562</v>
      </c>
      <c r="K55" s="37" t="s">
        <v>14</v>
      </c>
      <c r="L55" s="37">
        <v>462</v>
      </c>
      <c r="M55" s="37" t="s">
        <v>563</v>
      </c>
      <c r="O55" s="37" t="s">
        <v>83</v>
      </c>
      <c r="P55" s="37" t="s">
        <v>564</v>
      </c>
      <c r="R55" s="34">
        <v>24.1525</v>
      </c>
      <c r="S55" s="35" t="s">
        <v>565</v>
      </c>
      <c r="T55" s="35" t="s">
        <v>14</v>
      </c>
      <c r="U55" s="35">
        <v>516</v>
      </c>
      <c r="V55" s="35" t="s">
        <v>566</v>
      </c>
      <c r="W55" s="35" t="s">
        <v>567</v>
      </c>
      <c r="X55" s="35" t="s">
        <v>568</v>
      </c>
      <c r="Y55" s="35" t="s">
        <v>569</v>
      </c>
      <c r="AA55" s="38">
        <v>12.126099999999999</v>
      </c>
      <c r="AB55" s="38" t="s">
        <v>570</v>
      </c>
      <c r="AC55" s="37" t="s">
        <v>14</v>
      </c>
      <c r="AD55" s="38">
        <v>2481</v>
      </c>
      <c r="AH55" s="37" t="s">
        <v>32</v>
      </c>
    </row>
    <row r="56" spans="1:34" x14ac:dyDescent="0.25">
      <c r="A56" s="34">
        <v>19.856000000000002</v>
      </c>
      <c r="B56" s="34" t="s">
        <v>571</v>
      </c>
      <c r="C56" s="35" t="s">
        <v>14</v>
      </c>
      <c r="D56" s="39" t="s">
        <v>572</v>
      </c>
      <c r="E56" s="34">
        <v>828</v>
      </c>
      <c r="G56" s="35" t="s">
        <v>573</v>
      </c>
      <c r="I56" s="35">
        <v>4.6440000000000001</v>
      </c>
      <c r="J56" s="35" t="s">
        <v>574</v>
      </c>
      <c r="K56" s="37" t="s">
        <v>14</v>
      </c>
      <c r="L56" s="37">
        <v>1944</v>
      </c>
      <c r="M56" s="37" t="s">
        <v>575</v>
      </c>
      <c r="O56" s="37" t="s">
        <v>83</v>
      </c>
      <c r="P56" s="37" t="s">
        <v>576</v>
      </c>
      <c r="R56" s="34">
        <v>24.1525</v>
      </c>
      <c r="S56" s="35" t="s">
        <v>577</v>
      </c>
      <c r="T56" s="35" t="s">
        <v>14</v>
      </c>
      <c r="U56" s="35">
        <v>912</v>
      </c>
      <c r="V56" s="35" t="s">
        <v>578</v>
      </c>
      <c r="W56" s="35" t="s">
        <v>567</v>
      </c>
      <c r="X56" s="35" t="s">
        <v>579</v>
      </c>
      <c r="Y56" s="35" t="s">
        <v>580</v>
      </c>
      <c r="AA56" s="38">
        <v>12.126099999999999</v>
      </c>
      <c r="AB56" s="38" t="s">
        <v>581</v>
      </c>
      <c r="AC56" s="37" t="s">
        <v>14</v>
      </c>
      <c r="AD56" s="38">
        <v>336</v>
      </c>
      <c r="AH56" s="37" t="s">
        <v>32</v>
      </c>
    </row>
    <row r="57" spans="1:34" x14ac:dyDescent="0.25">
      <c r="A57" s="34">
        <v>19.856000000000002</v>
      </c>
      <c r="B57" s="34" t="s">
        <v>582</v>
      </c>
      <c r="C57" s="35" t="s">
        <v>14</v>
      </c>
      <c r="E57" s="34">
        <v>669</v>
      </c>
      <c r="G57" s="35" t="s">
        <v>32</v>
      </c>
      <c r="I57" s="35">
        <v>4.6440000000000001</v>
      </c>
      <c r="J57" s="35" t="s">
        <v>583</v>
      </c>
      <c r="K57" s="37" t="s">
        <v>14</v>
      </c>
      <c r="L57" s="37">
        <v>210</v>
      </c>
      <c r="P57" s="37" t="s">
        <v>32</v>
      </c>
      <c r="R57" s="34">
        <v>24.620999999999999</v>
      </c>
      <c r="S57" s="35" t="s">
        <v>584</v>
      </c>
      <c r="T57" s="35" t="s">
        <v>14</v>
      </c>
      <c r="U57" s="35">
        <v>414</v>
      </c>
      <c r="Y57" s="35" t="s">
        <v>32</v>
      </c>
      <c r="AA57" s="38">
        <v>12.126099999999999</v>
      </c>
      <c r="AB57" s="38" t="s">
        <v>585</v>
      </c>
      <c r="AC57" s="37" t="s">
        <v>14</v>
      </c>
      <c r="AD57" s="38">
        <v>1035</v>
      </c>
      <c r="AH57" s="37" t="s">
        <v>32</v>
      </c>
    </row>
    <row r="58" spans="1:34" x14ac:dyDescent="0.25">
      <c r="A58" s="34">
        <v>19.856000000000002</v>
      </c>
      <c r="B58" s="34" t="s">
        <v>586</v>
      </c>
      <c r="C58" s="35" t="s">
        <v>14</v>
      </c>
      <c r="E58" s="34">
        <v>1248</v>
      </c>
      <c r="G58" s="35" t="s">
        <v>32</v>
      </c>
      <c r="I58" s="35">
        <v>8.8010000000000002</v>
      </c>
      <c r="J58" s="35" t="s">
        <v>587</v>
      </c>
      <c r="K58" s="37" t="s">
        <v>14</v>
      </c>
      <c r="L58" s="37">
        <v>1797</v>
      </c>
      <c r="M58" s="37" t="s">
        <v>588</v>
      </c>
      <c r="N58" s="37" t="s">
        <v>589</v>
      </c>
      <c r="O58" s="37" t="s">
        <v>590</v>
      </c>
      <c r="P58" s="37" t="s">
        <v>591</v>
      </c>
      <c r="R58" s="34">
        <v>24.620999999999999</v>
      </c>
      <c r="S58" s="35" t="s">
        <v>592</v>
      </c>
      <c r="T58" s="35" t="s">
        <v>14</v>
      </c>
      <c r="U58" s="35">
        <v>2034</v>
      </c>
      <c r="V58" s="35" t="s">
        <v>416</v>
      </c>
      <c r="Y58" s="35" t="s">
        <v>417</v>
      </c>
      <c r="AA58" s="38">
        <v>12.126099999999999</v>
      </c>
      <c r="AB58" s="38" t="s">
        <v>593</v>
      </c>
      <c r="AC58" s="37" t="s">
        <v>14</v>
      </c>
      <c r="AD58" s="38">
        <v>681</v>
      </c>
      <c r="AH58" s="37" t="s">
        <v>32</v>
      </c>
    </row>
    <row r="59" spans="1:34" x14ac:dyDescent="0.25">
      <c r="A59" s="34">
        <v>19.856000000000002</v>
      </c>
      <c r="B59" s="34" t="s">
        <v>594</v>
      </c>
      <c r="C59" s="35" t="s">
        <v>14</v>
      </c>
      <c r="D59" s="39" t="s">
        <v>595</v>
      </c>
      <c r="E59" s="34">
        <v>807</v>
      </c>
      <c r="F59" s="40" t="s">
        <v>596</v>
      </c>
      <c r="G59" s="35" t="s">
        <v>597</v>
      </c>
      <c r="I59" s="35">
        <v>8.8010000000000002</v>
      </c>
      <c r="J59" s="35" t="s">
        <v>598</v>
      </c>
      <c r="K59" s="37" t="s">
        <v>14</v>
      </c>
      <c r="L59" s="37">
        <v>633</v>
      </c>
      <c r="M59" s="37" t="s">
        <v>599</v>
      </c>
      <c r="P59" s="37" t="s">
        <v>600</v>
      </c>
      <c r="R59" s="34">
        <v>24.620999999999999</v>
      </c>
      <c r="S59" s="35" t="s">
        <v>601</v>
      </c>
      <c r="T59" s="35" t="s">
        <v>14</v>
      </c>
      <c r="U59" s="35">
        <v>435</v>
      </c>
      <c r="V59" s="35" t="s">
        <v>306</v>
      </c>
      <c r="X59" s="35" t="s">
        <v>307</v>
      </c>
      <c r="Y59" s="35" t="s">
        <v>308</v>
      </c>
      <c r="AA59" s="38">
        <v>15.217599999999999</v>
      </c>
      <c r="AB59" s="38" t="s">
        <v>602</v>
      </c>
      <c r="AC59" s="37" t="s">
        <v>14</v>
      </c>
      <c r="AD59" s="38">
        <v>228</v>
      </c>
      <c r="AH59" s="37" t="s">
        <v>32</v>
      </c>
    </row>
    <row r="60" spans="1:34" x14ac:dyDescent="0.25">
      <c r="A60" s="34">
        <v>19.856000000000002</v>
      </c>
      <c r="B60" s="34" t="s">
        <v>603</v>
      </c>
      <c r="C60" s="35" t="s">
        <v>14</v>
      </c>
      <c r="D60" s="39" t="s">
        <v>604</v>
      </c>
      <c r="E60" s="34">
        <v>882</v>
      </c>
      <c r="F60" s="40" t="s">
        <v>605</v>
      </c>
      <c r="G60" s="35" t="s">
        <v>606</v>
      </c>
      <c r="I60" s="35">
        <v>21.516999999999999</v>
      </c>
      <c r="J60" s="35" t="s">
        <v>607</v>
      </c>
      <c r="K60" s="37" t="s">
        <v>14</v>
      </c>
      <c r="L60" s="37">
        <v>492</v>
      </c>
      <c r="P60" s="37" t="s">
        <v>32</v>
      </c>
      <c r="R60" s="34">
        <v>24.18</v>
      </c>
      <c r="S60" s="35" t="s">
        <v>608</v>
      </c>
      <c r="T60" s="35" t="s">
        <v>14</v>
      </c>
      <c r="U60" s="35">
        <v>480</v>
      </c>
      <c r="Y60" s="35" t="s">
        <v>32</v>
      </c>
      <c r="AA60" s="38">
        <v>17.1236</v>
      </c>
      <c r="AB60" s="38" t="s">
        <v>609</v>
      </c>
      <c r="AC60" s="37" t="s">
        <v>14</v>
      </c>
      <c r="AD60" s="38">
        <v>720</v>
      </c>
      <c r="AH60" s="37" t="s">
        <v>32</v>
      </c>
    </row>
    <row r="61" spans="1:34" x14ac:dyDescent="0.25">
      <c r="A61" s="34">
        <v>19.856000000000002</v>
      </c>
      <c r="B61" s="34" t="s">
        <v>610</v>
      </c>
      <c r="C61" s="35" t="s">
        <v>14</v>
      </c>
      <c r="D61" s="39" t="s">
        <v>611</v>
      </c>
      <c r="E61" s="34">
        <v>708</v>
      </c>
      <c r="F61" s="40" t="s">
        <v>612</v>
      </c>
      <c r="G61" s="35" t="s">
        <v>613</v>
      </c>
      <c r="I61" s="35">
        <v>10.1654</v>
      </c>
      <c r="J61" s="35" t="s">
        <v>614</v>
      </c>
      <c r="K61" s="37" t="s">
        <v>14</v>
      </c>
      <c r="L61" s="37">
        <v>612</v>
      </c>
      <c r="P61" s="37" t="s">
        <v>32</v>
      </c>
      <c r="R61" s="34">
        <v>24.18</v>
      </c>
      <c r="S61" s="35" t="s">
        <v>615</v>
      </c>
      <c r="T61" s="35" t="s">
        <v>14</v>
      </c>
      <c r="U61" s="35">
        <v>390</v>
      </c>
      <c r="Y61" s="35" t="s">
        <v>32</v>
      </c>
      <c r="AA61" s="38">
        <v>17.1236</v>
      </c>
      <c r="AB61" s="38" t="s">
        <v>616</v>
      </c>
      <c r="AC61" s="37" t="s">
        <v>14</v>
      </c>
      <c r="AD61" s="38">
        <v>942</v>
      </c>
      <c r="AE61" s="38" t="s">
        <v>617</v>
      </c>
      <c r="AF61" s="37" t="s">
        <v>618</v>
      </c>
      <c r="AG61" s="37" t="s">
        <v>619</v>
      </c>
      <c r="AH61" s="37" t="s">
        <v>620</v>
      </c>
    </row>
    <row r="62" spans="1:34" x14ac:dyDescent="0.25">
      <c r="A62" s="34">
        <v>19.856000000000002</v>
      </c>
      <c r="B62" s="34" t="s">
        <v>621</v>
      </c>
      <c r="C62" s="35" t="s">
        <v>14</v>
      </c>
      <c r="D62" s="39" t="s">
        <v>622</v>
      </c>
      <c r="E62" s="34">
        <v>351</v>
      </c>
      <c r="F62" s="40" t="s">
        <v>623</v>
      </c>
      <c r="G62" s="35" t="s">
        <v>624</v>
      </c>
      <c r="I62" s="35">
        <v>15.439</v>
      </c>
      <c r="J62" s="35" t="s">
        <v>625</v>
      </c>
      <c r="K62" s="37" t="s">
        <v>14</v>
      </c>
      <c r="L62" s="37">
        <v>450</v>
      </c>
      <c r="P62" s="37" t="s">
        <v>32</v>
      </c>
      <c r="R62" s="34">
        <v>24.18</v>
      </c>
      <c r="S62" s="35" t="s">
        <v>626</v>
      </c>
      <c r="T62" s="35" t="s">
        <v>14</v>
      </c>
      <c r="U62" s="35">
        <v>735</v>
      </c>
      <c r="Y62" s="35" t="s">
        <v>32</v>
      </c>
      <c r="AA62" s="38">
        <v>17.1236</v>
      </c>
      <c r="AB62" s="38" t="s">
        <v>627</v>
      </c>
      <c r="AC62" s="37" t="s">
        <v>14</v>
      </c>
      <c r="AD62" s="38">
        <v>1122</v>
      </c>
      <c r="AE62" s="38" t="s">
        <v>628</v>
      </c>
      <c r="AF62" s="37" t="s">
        <v>629</v>
      </c>
      <c r="AG62" s="37" t="s">
        <v>630</v>
      </c>
      <c r="AH62" s="37" t="s">
        <v>631</v>
      </c>
    </row>
    <row r="63" spans="1:34" x14ac:dyDescent="0.25">
      <c r="A63" s="34">
        <v>11.462999999999999</v>
      </c>
      <c r="B63" s="34" t="s">
        <v>632</v>
      </c>
      <c r="C63" s="35" t="s">
        <v>14</v>
      </c>
      <c r="E63" s="34">
        <v>1485</v>
      </c>
      <c r="G63" s="35" t="s">
        <v>32</v>
      </c>
      <c r="I63" s="35">
        <v>20.1433</v>
      </c>
      <c r="J63" s="35" t="s">
        <v>633</v>
      </c>
      <c r="K63" s="37" t="s">
        <v>14</v>
      </c>
      <c r="L63" s="37">
        <v>1077</v>
      </c>
      <c r="M63" s="37" t="s">
        <v>634</v>
      </c>
      <c r="N63" s="37" t="s">
        <v>271</v>
      </c>
      <c r="O63" s="37" t="s">
        <v>635</v>
      </c>
      <c r="P63" s="37" t="s">
        <v>636</v>
      </c>
      <c r="R63" s="34">
        <v>24.18</v>
      </c>
      <c r="S63" s="35" t="s">
        <v>637</v>
      </c>
      <c r="T63" s="35" t="s">
        <v>14</v>
      </c>
      <c r="U63" s="35">
        <v>219</v>
      </c>
      <c r="Y63" s="35" t="s">
        <v>32</v>
      </c>
      <c r="AA63" s="38">
        <v>7.8620000000000001</v>
      </c>
      <c r="AB63" s="38" t="s">
        <v>638</v>
      </c>
      <c r="AC63" s="37" t="s">
        <v>14</v>
      </c>
      <c r="AD63" s="38">
        <v>807</v>
      </c>
      <c r="AE63" s="38" t="s">
        <v>639</v>
      </c>
      <c r="AF63" s="37" t="s">
        <v>640</v>
      </c>
      <c r="AH63" s="37" t="s">
        <v>641</v>
      </c>
    </row>
    <row r="64" spans="1:34" x14ac:dyDescent="0.25">
      <c r="A64" s="34">
        <v>12.83</v>
      </c>
      <c r="B64" s="34" t="s">
        <v>642</v>
      </c>
      <c r="C64" s="35" t="s">
        <v>14</v>
      </c>
      <c r="D64" s="39" t="s">
        <v>643</v>
      </c>
      <c r="E64" s="34">
        <v>240</v>
      </c>
      <c r="F64" s="40" t="s">
        <v>644</v>
      </c>
      <c r="G64" s="35" t="s">
        <v>645</v>
      </c>
      <c r="I64" s="35">
        <v>20.1433</v>
      </c>
      <c r="J64" s="35" t="s">
        <v>646</v>
      </c>
      <c r="K64" s="37" t="s">
        <v>14</v>
      </c>
      <c r="L64" s="37">
        <v>888</v>
      </c>
      <c r="M64" s="37" t="s">
        <v>647</v>
      </c>
      <c r="P64" s="37" t="s">
        <v>648</v>
      </c>
      <c r="R64" s="34">
        <v>24.140699999999999</v>
      </c>
      <c r="S64" s="35" t="s">
        <v>649</v>
      </c>
      <c r="T64" s="35" t="s">
        <v>14</v>
      </c>
      <c r="U64" s="35">
        <v>174</v>
      </c>
      <c r="Y64" s="35" t="s">
        <v>32</v>
      </c>
      <c r="AA64" s="38">
        <v>7.8620000000000001</v>
      </c>
      <c r="AB64" s="38" t="s">
        <v>650</v>
      </c>
      <c r="AC64" s="37" t="s">
        <v>14</v>
      </c>
      <c r="AD64" s="38">
        <v>843</v>
      </c>
      <c r="AE64" s="38" t="s">
        <v>651</v>
      </c>
      <c r="AF64" s="37" t="s">
        <v>507</v>
      </c>
      <c r="AG64" s="37" t="s">
        <v>508</v>
      </c>
      <c r="AH64" s="37" t="s">
        <v>509</v>
      </c>
    </row>
    <row r="65" spans="1:34" x14ac:dyDescent="0.25">
      <c r="A65" s="34">
        <v>12.83</v>
      </c>
      <c r="B65" s="34" t="s">
        <v>652</v>
      </c>
      <c r="C65" s="35" t="s">
        <v>14</v>
      </c>
      <c r="E65" s="34">
        <v>1665</v>
      </c>
      <c r="G65" s="35" t="s">
        <v>32</v>
      </c>
      <c r="I65" s="35">
        <v>20.1433</v>
      </c>
      <c r="J65" s="35" t="s">
        <v>653</v>
      </c>
      <c r="K65" s="37" t="s">
        <v>14</v>
      </c>
      <c r="L65" s="37">
        <v>819</v>
      </c>
      <c r="M65" s="37" t="s">
        <v>654</v>
      </c>
      <c r="O65" s="37" t="s">
        <v>66</v>
      </c>
      <c r="P65" s="37" t="s">
        <v>67</v>
      </c>
      <c r="R65" s="34">
        <v>24.140699999999999</v>
      </c>
      <c r="S65" s="35" t="s">
        <v>655</v>
      </c>
      <c r="T65" s="35" t="s">
        <v>14</v>
      </c>
      <c r="U65" s="35">
        <v>729</v>
      </c>
      <c r="V65" s="35" t="s">
        <v>656</v>
      </c>
      <c r="X65" s="35" t="s">
        <v>657</v>
      </c>
      <c r="Y65" s="35" t="s">
        <v>658</v>
      </c>
      <c r="AA65" s="38">
        <v>7.8620000000000001</v>
      </c>
      <c r="AB65" s="38" t="s">
        <v>659</v>
      </c>
      <c r="AC65" s="37" t="s">
        <v>14</v>
      </c>
      <c r="AD65" s="38">
        <v>1008</v>
      </c>
      <c r="AE65" s="38" t="s">
        <v>660</v>
      </c>
      <c r="AF65" s="37" t="s">
        <v>497</v>
      </c>
      <c r="AH65" s="37" t="s">
        <v>499</v>
      </c>
    </row>
    <row r="66" spans="1:34" x14ac:dyDescent="0.25">
      <c r="A66" s="34">
        <v>12.83</v>
      </c>
      <c r="B66" s="34" t="s">
        <v>661</v>
      </c>
      <c r="C66" s="35" t="s">
        <v>14</v>
      </c>
      <c r="E66" s="34">
        <v>285</v>
      </c>
      <c r="G66" s="35" t="s">
        <v>32</v>
      </c>
      <c r="I66" s="35">
        <v>20.1433</v>
      </c>
      <c r="J66" s="35" t="s">
        <v>662</v>
      </c>
      <c r="K66" s="37" t="s">
        <v>14</v>
      </c>
      <c r="L66" s="37">
        <v>1299</v>
      </c>
      <c r="M66" s="37" t="s">
        <v>663</v>
      </c>
      <c r="N66" s="37" t="s">
        <v>664</v>
      </c>
      <c r="P66" s="37" t="s">
        <v>665</v>
      </c>
      <c r="R66" s="34">
        <v>24.140699999999999</v>
      </c>
      <c r="S66" s="35" t="s">
        <v>666</v>
      </c>
      <c r="T66" s="35" t="s">
        <v>14</v>
      </c>
      <c r="U66" s="35">
        <v>420</v>
      </c>
      <c r="V66" s="35" t="s">
        <v>667</v>
      </c>
      <c r="X66" s="35" t="s">
        <v>668</v>
      </c>
      <c r="Y66" s="35" t="s">
        <v>669</v>
      </c>
      <c r="AA66" s="38">
        <v>7.8620000000000001</v>
      </c>
      <c r="AB66" s="38" t="s">
        <v>670</v>
      </c>
      <c r="AC66" s="37" t="s">
        <v>14</v>
      </c>
      <c r="AD66" s="38">
        <v>645</v>
      </c>
      <c r="AE66" s="38" t="s">
        <v>671</v>
      </c>
      <c r="AG66" s="37" t="s">
        <v>672</v>
      </c>
      <c r="AH66" s="37" t="s">
        <v>673</v>
      </c>
    </row>
    <row r="67" spans="1:34" x14ac:dyDescent="0.25">
      <c r="A67" s="34">
        <v>12.83</v>
      </c>
      <c r="B67" s="34" t="s">
        <v>674</v>
      </c>
      <c r="C67" s="35" t="s">
        <v>14</v>
      </c>
      <c r="E67" s="34">
        <v>2541</v>
      </c>
      <c r="G67" s="35" t="s">
        <v>32</v>
      </c>
      <c r="I67" s="35">
        <v>20.1433</v>
      </c>
      <c r="J67" s="35" t="s">
        <v>675</v>
      </c>
      <c r="K67" s="37" t="s">
        <v>14</v>
      </c>
      <c r="L67" s="37">
        <v>1281</v>
      </c>
      <c r="M67" s="37" t="s">
        <v>676</v>
      </c>
      <c r="O67" s="37" t="s">
        <v>35</v>
      </c>
      <c r="P67" s="37" t="s">
        <v>677</v>
      </c>
      <c r="R67" s="34">
        <v>24.140699999999999</v>
      </c>
      <c r="S67" s="35" t="s">
        <v>678</v>
      </c>
      <c r="T67" s="35" t="s">
        <v>14</v>
      </c>
      <c r="U67" s="35">
        <v>684</v>
      </c>
      <c r="V67" s="35" t="s">
        <v>679</v>
      </c>
      <c r="X67" s="35" t="s">
        <v>680</v>
      </c>
      <c r="Y67" s="35" t="s">
        <v>681</v>
      </c>
      <c r="AA67" s="38">
        <v>7.8620000000000001</v>
      </c>
      <c r="AB67" s="38" t="s">
        <v>682</v>
      </c>
      <c r="AC67" s="37" t="s">
        <v>14</v>
      </c>
      <c r="AD67" s="38">
        <v>759</v>
      </c>
      <c r="AE67" s="38" t="s">
        <v>683</v>
      </c>
      <c r="AG67" s="37" t="s">
        <v>684</v>
      </c>
      <c r="AH67" s="37" t="s">
        <v>685</v>
      </c>
    </row>
    <row r="68" spans="1:34" x14ac:dyDescent="0.25">
      <c r="A68" s="34">
        <v>21</v>
      </c>
      <c r="B68" s="34" t="s">
        <v>686</v>
      </c>
      <c r="C68" s="35" t="s">
        <v>14</v>
      </c>
      <c r="E68" s="34">
        <v>510</v>
      </c>
      <c r="G68" s="35" t="s">
        <v>32</v>
      </c>
      <c r="I68" s="35">
        <v>7.1005000000000003</v>
      </c>
      <c r="J68" s="35" t="s">
        <v>687</v>
      </c>
      <c r="K68" s="37" t="s">
        <v>14</v>
      </c>
      <c r="L68" s="37">
        <v>243</v>
      </c>
      <c r="P68" s="37" t="s">
        <v>32</v>
      </c>
      <c r="R68" s="34">
        <v>5.81</v>
      </c>
      <c r="S68" s="35" t="s">
        <v>688</v>
      </c>
      <c r="T68" s="35" t="s">
        <v>14</v>
      </c>
      <c r="U68" s="35">
        <v>1176</v>
      </c>
      <c r="V68" s="35" t="s">
        <v>689</v>
      </c>
      <c r="W68" s="35" t="s">
        <v>690</v>
      </c>
      <c r="X68" s="35" t="s">
        <v>370</v>
      </c>
      <c r="Y68" s="35" t="s">
        <v>691</v>
      </c>
      <c r="AA68" s="38">
        <v>7.8620000000000001</v>
      </c>
      <c r="AB68" s="38" t="s">
        <v>692</v>
      </c>
      <c r="AC68" s="37" t="s">
        <v>14</v>
      </c>
      <c r="AD68" s="38">
        <v>1152</v>
      </c>
      <c r="AE68" s="38" t="s">
        <v>693</v>
      </c>
      <c r="AF68" s="37" t="s">
        <v>694</v>
      </c>
      <c r="AG68" s="37" t="s">
        <v>695</v>
      </c>
      <c r="AH68" s="37" t="s">
        <v>696</v>
      </c>
    </row>
    <row r="69" spans="1:34" x14ac:dyDescent="0.25">
      <c r="A69" s="34">
        <v>4.5149999999999997</v>
      </c>
      <c r="B69" s="34" t="s">
        <v>697</v>
      </c>
      <c r="C69" s="35" t="s">
        <v>14</v>
      </c>
      <c r="D69" s="39" t="s">
        <v>698</v>
      </c>
      <c r="E69" s="34">
        <v>762</v>
      </c>
      <c r="F69" s="40" t="s">
        <v>699</v>
      </c>
      <c r="G69" s="35" t="s">
        <v>700</v>
      </c>
      <c r="I69" s="35">
        <v>7.1005000000000003</v>
      </c>
      <c r="J69" s="35" t="s">
        <v>701</v>
      </c>
      <c r="K69" s="37" t="s">
        <v>14</v>
      </c>
      <c r="L69" s="37">
        <v>978</v>
      </c>
      <c r="M69" s="37" t="s">
        <v>702</v>
      </c>
      <c r="N69" s="37" t="s">
        <v>703</v>
      </c>
      <c r="O69" s="37" t="s">
        <v>704</v>
      </c>
      <c r="P69" s="37" t="s">
        <v>705</v>
      </c>
      <c r="R69" s="34">
        <v>5.81</v>
      </c>
      <c r="S69" s="35" t="s">
        <v>706</v>
      </c>
      <c r="T69" s="35" t="s">
        <v>14</v>
      </c>
      <c r="U69" s="35">
        <v>1149</v>
      </c>
      <c r="V69" s="35" t="s">
        <v>369</v>
      </c>
      <c r="W69" s="35" t="s">
        <v>690</v>
      </c>
      <c r="X69" s="35" t="s">
        <v>370</v>
      </c>
      <c r="Y69" s="35" t="s">
        <v>371</v>
      </c>
      <c r="AA69" s="38">
        <v>7.8620000000000001</v>
      </c>
      <c r="AB69" s="38" t="s">
        <v>707</v>
      </c>
      <c r="AC69" s="37" t="s">
        <v>14</v>
      </c>
      <c r="AD69" s="38">
        <v>312</v>
      </c>
      <c r="AE69" s="38" t="s">
        <v>708</v>
      </c>
      <c r="AF69" s="37" t="s">
        <v>709</v>
      </c>
      <c r="AG69" s="37" t="s">
        <v>710</v>
      </c>
      <c r="AH69" s="37" t="s">
        <v>711</v>
      </c>
    </row>
    <row r="70" spans="1:34" x14ac:dyDescent="0.25">
      <c r="A70" s="34">
        <v>4.5149999999999997</v>
      </c>
      <c r="B70" s="34" t="s">
        <v>712</v>
      </c>
      <c r="C70" s="35" t="s">
        <v>14</v>
      </c>
      <c r="D70" s="39" t="s">
        <v>713</v>
      </c>
      <c r="E70" s="34">
        <v>222</v>
      </c>
      <c r="G70" s="35" t="s">
        <v>71</v>
      </c>
      <c r="I70" s="35">
        <v>0.1128</v>
      </c>
      <c r="J70" s="35" t="s">
        <v>714</v>
      </c>
      <c r="K70" s="37" t="s">
        <v>14</v>
      </c>
      <c r="L70" s="37">
        <v>279</v>
      </c>
      <c r="M70" s="37" t="s">
        <v>715</v>
      </c>
      <c r="N70" s="37" t="s">
        <v>716</v>
      </c>
      <c r="O70" s="37" t="s">
        <v>717</v>
      </c>
      <c r="P70" s="37" t="s">
        <v>718</v>
      </c>
      <c r="R70" s="34">
        <v>5.81</v>
      </c>
      <c r="S70" s="35" t="s">
        <v>719</v>
      </c>
      <c r="T70" s="35" t="s">
        <v>14</v>
      </c>
      <c r="U70" s="35">
        <v>888</v>
      </c>
      <c r="V70" s="35" t="s">
        <v>720</v>
      </c>
      <c r="Y70" s="35" t="s">
        <v>721</v>
      </c>
      <c r="AA70" s="38">
        <v>7.8620000000000001</v>
      </c>
      <c r="AB70" s="38" t="s">
        <v>722</v>
      </c>
      <c r="AC70" s="37" t="s">
        <v>14</v>
      </c>
      <c r="AD70" s="38">
        <v>846</v>
      </c>
      <c r="AE70" s="38" t="s">
        <v>723</v>
      </c>
      <c r="AF70" s="37" t="s">
        <v>724</v>
      </c>
      <c r="AG70" s="37" t="s">
        <v>183</v>
      </c>
      <c r="AH70" s="37" t="s">
        <v>725</v>
      </c>
    </row>
    <row r="71" spans="1:34" x14ac:dyDescent="0.25">
      <c r="A71" s="34">
        <v>4.5149999999999997</v>
      </c>
      <c r="B71" s="34" t="s">
        <v>726</v>
      </c>
      <c r="C71" s="35" t="s">
        <v>14</v>
      </c>
      <c r="E71" s="34">
        <v>1536</v>
      </c>
      <c r="G71" s="35" t="s">
        <v>32</v>
      </c>
      <c r="I71" s="35">
        <v>0.1971</v>
      </c>
      <c r="J71" s="35" t="s">
        <v>727</v>
      </c>
      <c r="K71" s="37" t="s">
        <v>14</v>
      </c>
      <c r="L71" s="37">
        <v>399</v>
      </c>
      <c r="M71" s="37" t="s">
        <v>728</v>
      </c>
      <c r="N71" s="37" t="s">
        <v>729</v>
      </c>
      <c r="O71" s="37" t="s">
        <v>730</v>
      </c>
      <c r="P71" s="37" t="s">
        <v>731</v>
      </c>
      <c r="R71" s="34">
        <v>5.81</v>
      </c>
      <c r="S71" s="35" t="s">
        <v>732</v>
      </c>
      <c r="T71" s="35" t="s">
        <v>14</v>
      </c>
      <c r="U71" s="35">
        <v>678</v>
      </c>
      <c r="V71" s="35" t="s">
        <v>733</v>
      </c>
      <c r="Y71" s="35" t="s">
        <v>721</v>
      </c>
      <c r="AA71" s="38">
        <v>7.8620000000000001</v>
      </c>
      <c r="AB71" s="38" t="s">
        <v>734</v>
      </c>
      <c r="AC71" s="37" t="s">
        <v>14</v>
      </c>
      <c r="AD71" s="38">
        <v>1257</v>
      </c>
      <c r="AE71" s="38" t="s">
        <v>735</v>
      </c>
      <c r="AF71" s="37" t="s">
        <v>736</v>
      </c>
      <c r="AG71" s="37" t="s">
        <v>737</v>
      </c>
      <c r="AH71" s="37" t="s">
        <v>738</v>
      </c>
    </row>
    <row r="72" spans="1:34" x14ac:dyDescent="0.25">
      <c r="A72" s="34">
        <v>4.5149999999999997</v>
      </c>
      <c r="B72" s="34" t="s">
        <v>739</v>
      </c>
      <c r="C72" s="35" t="s">
        <v>14</v>
      </c>
      <c r="E72" s="34">
        <v>702</v>
      </c>
      <c r="G72" s="35" t="s">
        <v>32</v>
      </c>
      <c r="I72" s="35">
        <v>10.1578</v>
      </c>
      <c r="J72" s="35" t="s">
        <v>740</v>
      </c>
      <c r="K72" s="37" t="s">
        <v>14</v>
      </c>
      <c r="L72" s="37">
        <v>1473</v>
      </c>
      <c r="P72" s="37" t="s">
        <v>536</v>
      </c>
      <c r="R72" s="34">
        <v>11.412000000000001</v>
      </c>
      <c r="S72" s="35" t="s">
        <v>741</v>
      </c>
      <c r="T72" s="35" t="s">
        <v>14</v>
      </c>
      <c r="U72" s="35">
        <v>1089</v>
      </c>
      <c r="V72" s="35" t="s">
        <v>742</v>
      </c>
      <c r="W72" s="35" t="s">
        <v>386</v>
      </c>
      <c r="X72" s="35" t="s">
        <v>397</v>
      </c>
      <c r="Y72" s="35" t="s">
        <v>398</v>
      </c>
      <c r="AA72" s="38">
        <v>7.8620000000000001</v>
      </c>
      <c r="AB72" s="38" t="s">
        <v>743</v>
      </c>
      <c r="AC72" s="37" t="s">
        <v>14</v>
      </c>
      <c r="AD72" s="38">
        <v>1461</v>
      </c>
      <c r="AE72" s="38" t="s">
        <v>211</v>
      </c>
      <c r="AF72" s="37" t="s">
        <v>212</v>
      </c>
      <c r="AH72" s="37" t="s">
        <v>213</v>
      </c>
    </row>
    <row r="73" spans="1:34" x14ac:dyDescent="0.25">
      <c r="A73" s="34">
        <v>4.5149999999999997</v>
      </c>
      <c r="B73" s="34" t="s">
        <v>744</v>
      </c>
      <c r="C73" s="35" t="s">
        <v>14</v>
      </c>
      <c r="D73" s="39" t="s">
        <v>745</v>
      </c>
      <c r="E73" s="34">
        <v>417</v>
      </c>
      <c r="F73" s="40" t="s">
        <v>680</v>
      </c>
      <c r="G73" s="35" t="s">
        <v>746</v>
      </c>
      <c r="I73" s="35">
        <v>5.7370000000000001</v>
      </c>
      <c r="J73" s="35" t="s">
        <v>747</v>
      </c>
      <c r="K73" s="37" t="s">
        <v>14</v>
      </c>
      <c r="L73" s="37">
        <v>594</v>
      </c>
      <c r="P73" s="37" t="s">
        <v>32</v>
      </c>
      <c r="R73" s="34">
        <v>1.327</v>
      </c>
      <c r="S73" s="35" t="s">
        <v>748</v>
      </c>
      <c r="T73" s="35" t="s">
        <v>14</v>
      </c>
      <c r="U73" s="35">
        <v>609</v>
      </c>
      <c r="V73" s="35" t="s">
        <v>749</v>
      </c>
      <c r="W73" s="35" t="s">
        <v>750</v>
      </c>
      <c r="X73" s="35" t="s">
        <v>751</v>
      </c>
      <c r="Y73" s="35" t="s">
        <v>752</v>
      </c>
      <c r="AA73" s="38">
        <v>7.8620000000000001</v>
      </c>
      <c r="AB73" s="38" t="s">
        <v>753</v>
      </c>
      <c r="AC73" s="37" t="s">
        <v>14</v>
      </c>
      <c r="AD73" s="38">
        <v>870</v>
      </c>
      <c r="AE73" s="38" t="s">
        <v>754</v>
      </c>
      <c r="AH73" s="37" t="s">
        <v>755</v>
      </c>
    </row>
    <row r="74" spans="1:34" x14ac:dyDescent="0.25">
      <c r="A74" s="34">
        <v>4.5149999999999997</v>
      </c>
      <c r="B74" s="34" t="s">
        <v>756</v>
      </c>
      <c r="C74" s="35" t="s">
        <v>14</v>
      </c>
      <c r="D74" s="39" t="s">
        <v>667</v>
      </c>
      <c r="E74" s="34">
        <v>600</v>
      </c>
      <c r="F74" s="40" t="s">
        <v>668</v>
      </c>
      <c r="G74" s="35" t="s">
        <v>669</v>
      </c>
      <c r="I74" s="35">
        <v>1.1335</v>
      </c>
      <c r="J74" s="35" t="s">
        <v>757</v>
      </c>
      <c r="K74" s="37" t="s">
        <v>14</v>
      </c>
      <c r="L74" s="37">
        <v>375</v>
      </c>
      <c r="O74" s="37" t="s">
        <v>758</v>
      </c>
      <c r="P74" s="37" t="s">
        <v>759</v>
      </c>
      <c r="R74" s="34">
        <v>1.327</v>
      </c>
      <c r="S74" s="35" t="s">
        <v>760</v>
      </c>
      <c r="T74" s="35" t="s">
        <v>14</v>
      </c>
      <c r="U74" s="35">
        <v>2340</v>
      </c>
      <c r="V74" s="35" t="s">
        <v>761</v>
      </c>
      <c r="W74" s="35" t="s">
        <v>762</v>
      </c>
      <c r="Y74" s="35" t="s">
        <v>763</v>
      </c>
      <c r="AA74" s="38">
        <v>7.8620000000000001</v>
      </c>
      <c r="AB74" s="38" t="s">
        <v>764</v>
      </c>
      <c r="AC74" s="37" t="s">
        <v>14</v>
      </c>
      <c r="AD74" s="38">
        <v>900</v>
      </c>
      <c r="AE74" s="38" t="s">
        <v>765</v>
      </c>
      <c r="AH74" s="37" t="s">
        <v>766</v>
      </c>
    </row>
    <row r="75" spans="1:34" x14ac:dyDescent="0.25">
      <c r="A75" s="34">
        <v>11.688000000000001</v>
      </c>
      <c r="B75" s="34" t="s">
        <v>767</v>
      </c>
      <c r="C75" s="35" t="s">
        <v>14</v>
      </c>
      <c r="E75" s="34">
        <v>357</v>
      </c>
      <c r="G75" s="35" t="s">
        <v>32</v>
      </c>
      <c r="I75" s="35">
        <v>1.1335</v>
      </c>
      <c r="J75" s="35" t="s">
        <v>768</v>
      </c>
      <c r="K75" s="37" t="s">
        <v>14</v>
      </c>
      <c r="L75" s="37">
        <v>192</v>
      </c>
      <c r="P75" s="37" t="s">
        <v>32</v>
      </c>
      <c r="R75" s="34">
        <v>24.127199999999998</v>
      </c>
      <c r="S75" s="35" t="s">
        <v>769</v>
      </c>
      <c r="T75" s="35" t="s">
        <v>14</v>
      </c>
      <c r="U75" s="35">
        <v>159</v>
      </c>
      <c r="Y75" s="35" t="s">
        <v>32</v>
      </c>
      <c r="AA75" s="38">
        <v>7.8620000000000001</v>
      </c>
      <c r="AB75" s="38" t="s">
        <v>770</v>
      </c>
      <c r="AC75" s="37" t="s">
        <v>14</v>
      </c>
      <c r="AD75" s="38">
        <v>825</v>
      </c>
      <c r="AE75" s="38" t="s">
        <v>771</v>
      </c>
      <c r="AF75" s="37" t="s">
        <v>772</v>
      </c>
      <c r="AH75" s="37" t="s">
        <v>773</v>
      </c>
    </row>
    <row r="76" spans="1:34" x14ac:dyDescent="0.25">
      <c r="A76" s="34">
        <v>11.688000000000001</v>
      </c>
      <c r="B76" s="34" t="s">
        <v>774</v>
      </c>
      <c r="C76" s="35" t="s">
        <v>14</v>
      </c>
      <c r="E76" s="34">
        <v>609</v>
      </c>
      <c r="G76" s="35" t="s">
        <v>32</v>
      </c>
      <c r="I76" s="35">
        <v>16.107900000000001</v>
      </c>
      <c r="J76" s="35" t="s">
        <v>775</v>
      </c>
      <c r="K76" s="37" t="s">
        <v>14</v>
      </c>
      <c r="L76" s="37">
        <v>1203</v>
      </c>
      <c r="P76" s="37" t="s">
        <v>32</v>
      </c>
      <c r="R76" s="34">
        <v>24.127199999999998</v>
      </c>
      <c r="S76" s="35" t="s">
        <v>776</v>
      </c>
      <c r="T76" s="35" t="s">
        <v>14</v>
      </c>
      <c r="U76" s="35">
        <v>348</v>
      </c>
      <c r="V76" s="35" t="s">
        <v>777</v>
      </c>
      <c r="X76" s="35" t="s">
        <v>778</v>
      </c>
      <c r="Y76" s="35" t="s">
        <v>779</v>
      </c>
      <c r="AA76" s="38">
        <v>7.8620000000000001</v>
      </c>
      <c r="AB76" s="38" t="s">
        <v>780</v>
      </c>
      <c r="AC76" s="37" t="s">
        <v>14</v>
      </c>
      <c r="AD76" s="38">
        <v>1296</v>
      </c>
      <c r="AE76" s="38" t="s">
        <v>781</v>
      </c>
      <c r="AG76" s="37" t="s">
        <v>782</v>
      </c>
      <c r="AH76" s="37" t="s">
        <v>783</v>
      </c>
    </row>
    <row r="77" spans="1:34" x14ac:dyDescent="0.25">
      <c r="A77" s="34">
        <v>21.608000000000001</v>
      </c>
      <c r="B77" s="34" t="s">
        <v>784</v>
      </c>
      <c r="C77" s="35" t="s">
        <v>14</v>
      </c>
      <c r="E77" s="34">
        <v>480</v>
      </c>
      <c r="G77" s="35" t="s">
        <v>32</v>
      </c>
      <c r="I77" s="35">
        <v>21.178000000000001</v>
      </c>
      <c r="J77" s="35" t="s">
        <v>785</v>
      </c>
      <c r="K77" s="37" t="s">
        <v>14</v>
      </c>
      <c r="L77" s="37">
        <v>156</v>
      </c>
      <c r="P77" s="37" t="s">
        <v>32</v>
      </c>
      <c r="R77" s="34">
        <v>24.127199999999998</v>
      </c>
      <c r="S77" s="35" t="s">
        <v>786</v>
      </c>
      <c r="T77" s="35" t="s">
        <v>14</v>
      </c>
      <c r="U77" s="35">
        <v>582</v>
      </c>
      <c r="V77" s="35" t="s">
        <v>787</v>
      </c>
      <c r="X77" s="35" t="s">
        <v>788</v>
      </c>
      <c r="Y77" s="35" t="s">
        <v>789</v>
      </c>
      <c r="AA77" s="38">
        <v>7.8620000000000001</v>
      </c>
      <c r="AB77" s="38" t="s">
        <v>790</v>
      </c>
      <c r="AC77" s="37" t="s">
        <v>14</v>
      </c>
      <c r="AD77" s="38">
        <v>480</v>
      </c>
      <c r="AE77" s="38" t="s">
        <v>791</v>
      </c>
      <c r="AG77" s="37" t="s">
        <v>426</v>
      </c>
      <c r="AH77" s="37" t="s">
        <v>427</v>
      </c>
    </row>
    <row r="78" spans="1:34" x14ac:dyDescent="0.25">
      <c r="A78" s="34">
        <v>21.608000000000001</v>
      </c>
      <c r="B78" s="34" t="s">
        <v>792</v>
      </c>
      <c r="C78" s="35" t="s">
        <v>14</v>
      </c>
      <c r="E78" s="34">
        <v>594</v>
      </c>
      <c r="G78" s="35" t="s">
        <v>32</v>
      </c>
      <c r="I78" s="35">
        <v>21.262</v>
      </c>
      <c r="J78" s="35" t="s">
        <v>793</v>
      </c>
      <c r="K78" s="37" t="s">
        <v>14</v>
      </c>
      <c r="L78" s="37">
        <v>711</v>
      </c>
      <c r="P78" s="37" t="s">
        <v>32</v>
      </c>
      <c r="R78" s="34">
        <v>24.127199999999998</v>
      </c>
      <c r="S78" s="35" t="s">
        <v>794</v>
      </c>
      <c r="T78" s="35" t="s">
        <v>14</v>
      </c>
      <c r="U78" s="35">
        <v>1434</v>
      </c>
      <c r="V78" s="35" t="s">
        <v>795</v>
      </c>
      <c r="W78" s="35" t="s">
        <v>355</v>
      </c>
      <c r="X78" s="35" t="s">
        <v>796</v>
      </c>
      <c r="Y78" s="35" t="s">
        <v>797</v>
      </c>
      <c r="AA78" s="38">
        <v>7.8620000000000001</v>
      </c>
      <c r="AB78" s="38" t="s">
        <v>798</v>
      </c>
      <c r="AC78" s="37" t="s">
        <v>14</v>
      </c>
      <c r="AD78" s="38">
        <v>1029</v>
      </c>
      <c r="AG78" s="37" t="s">
        <v>799</v>
      </c>
      <c r="AH78" s="37" t="s">
        <v>800</v>
      </c>
    </row>
    <row r="79" spans="1:34" x14ac:dyDescent="0.25">
      <c r="A79" s="34">
        <v>1.9</v>
      </c>
      <c r="B79" s="34" t="s">
        <v>801</v>
      </c>
      <c r="C79" s="35" t="s">
        <v>14</v>
      </c>
      <c r="D79" s="39" t="s">
        <v>802</v>
      </c>
      <c r="E79" s="34">
        <v>684</v>
      </c>
      <c r="G79" s="35" t="s">
        <v>803</v>
      </c>
      <c r="I79" s="35">
        <v>11.448</v>
      </c>
      <c r="J79" s="35" t="s">
        <v>804</v>
      </c>
      <c r="K79" s="37" t="s">
        <v>14</v>
      </c>
      <c r="L79" s="37">
        <v>3690</v>
      </c>
      <c r="P79" s="37" t="s">
        <v>32</v>
      </c>
      <c r="R79" s="34">
        <v>2.79</v>
      </c>
      <c r="S79" s="35" t="s">
        <v>805</v>
      </c>
      <c r="T79" s="35" t="s">
        <v>14</v>
      </c>
      <c r="U79" s="35">
        <v>462</v>
      </c>
      <c r="Y79" s="35" t="s">
        <v>32</v>
      </c>
      <c r="AA79" s="38">
        <v>7.8620000000000001</v>
      </c>
      <c r="AB79" s="38" t="s">
        <v>806</v>
      </c>
      <c r="AC79" s="37" t="s">
        <v>14</v>
      </c>
      <c r="AD79" s="38">
        <v>1107</v>
      </c>
      <c r="AE79" s="38" t="s">
        <v>807</v>
      </c>
      <c r="AF79" s="37" t="s">
        <v>126</v>
      </c>
      <c r="AG79" s="37" t="s">
        <v>127</v>
      </c>
      <c r="AH79" s="37" t="s">
        <v>128</v>
      </c>
    </row>
    <row r="80" spans="1:34" x14ac:dyDescent="0.25">
      <c r="A80" s="34">
        <v>1.9</v>
      </c>
      <c r="B80" s="34" t="s">
        <v>808</v>
      </c>
      <c r="C80" s="35" t="s">
        <v>14</v>
      </c>
      <c r="D80" s="39" t="s">
        <v>809</v>
      </c>
      <c r="E80" s="34">
        <v>639</v>
      </c>
      <c r="F80" s="40" t="s">
        <v>810</v>
      </c>
      <c r="G80" s="35" t="s">
        <v>811</v>
      </c>
      <c r="I80" s="35">
        <v>5.9489999999999998</v>
      </c>
      <c r="J80" s="35" t="s">
        <v>812</v>
      </c>
      <c r="K80" s="37" t="s">
        <v>14</v>
      </c>
      <c r="L80" s="37">
        <v>177</v>
      </c>
      <c r="M80" s="37" t="s">
        <v>813</v>
      </c>
      <c r="N80" s="37" t="s">
        <v>814</v>
      </c>
      <c r="P80" s="37" t="s">
        <v>815</v>
      </c>
      <c r="R80" s="34">
        <v>2.79</v>
      </c>
      <c r="S80" s="35" t="s">
        <v>816</v>
      </c>
      <c r="T80" s="35" t="s">
        <v>14</v>
      </c>
      <c r="U80" s="35">
        <v>1170</v>
      </c>
      <c r="W80" s="35" t="s">
        <v>503</v>
      </c>
      <c r="Y80" s="35" t="s">
        <v>504</v>
      </c>
      <c r="AA80" s="38">
        <v>21.1447</v>
      </c>
      <c r="AB80" s="38" t="s">
        <v>817</v>
      </c>
      <c r="AC80" s="37" t="s">
        <v>14</v>
      </c>
      <c r="AD80" s="38">
        <v>660</v>
      </c>
      <c r="AE80" s="38" t="s">
        <v>818</v>
      </c>
      <c r="AG80" s="37" t="s">
        <v>819</v>
      </c>
      <c r="AH80" s="37" t="s">
        <v>820</v>
      </c>
    </row>
    <row r="81" spans="1:34" x14ac:dyDescent="0.25">
      <c r="A81" s="34">
        <v>1.9</v>
      </c>
      <c r="B81" s="34" t="s">
        <v>821</v>
      </c>
      <c r="C81" s="35" t="s">
        <v>14</v>
      </c>
      <c r="D81" s="39" t="s">
        <v>24</v>
      </c>
      <c r="E81" s="34">
        <v>822</v>
      </c>
      <c r="F81" s="40" t="s">
        <v>26</v>
      </c>
      <c r="G81" s="35" t="s">
        <v>27</v>
      </c>
      <c r="I81" s="35">
        <v>0.64400000000000002</v>
      </c>
      <c r="J81" s="35" t="s">
        <v>822</v>
      </c>
      <c r="K81" s="37" t="s">
        <v>14</v>
      </c>
      <c r="L81" s="37">
        <v>1818</v>
      </c>
      <c r="P81" s="37" t="s">
        <v>32</v>
      </c>
      <c r="R81" s="34">
        <v>2.79</v>
      </c>
      <c r="S81" s="35" t="s">
        <v>823</v>
      </c>
      <c r="T81" s="35" t="s">
        <v>14</v>
      </c>
      <c r="U81" s="35">
        <v>1326</v>
      </c>
      <c r="V81" s="35" t="s">
        <v>824</v>
      </c>
      <c r="X81" s="35" t="s">
        <v>825</v>
      </c>
      <c r="Y81" s="35" t="s">
        <v>826</v>
      </c>
      <c r="AA81" s="38">
        <v>21.1447</v>
      </c>
      <c r="AB81" s="38" t="s">
        <v>827</v>
      </c>
      <c r="AC81" s="37" t="s">
        <v>14</v>
      </c>
      <c r="AD81" s="38">
        <v>198</v>
      </c>
      <c r="AE81" s="38" t="s">
        <v>828</v>
      </c>
      <c r="AG81" s="37" t="s">
        <v>829</v>
      </c>
      <c r="AH81" s="37" t="s">
        <v>830</v>
      </c>
    </row>
    <row r="82" spans="1:34" x14ac:dyDescent="0.25">
      <c r="A82" s="34">
        <v>1.9</v>
      </c>
      <c r="B82" s="34" t="s">
        <v>831</v>
      </c>
      <c r="C82" s="35" t="s">
        <v>14</v>
      </c>
      <c r="D82" s="39" t="s">
        <v>38</v>
      </c>
      <c r="E82" s="34">
        <v>804</v>
      </c>
      <c r="F82" s="40" t="s">
        <v>40</v>
      </c>
      <c r="G82" s="35" t="s">
        <v>41</v>
      </c>
      <c r="I82" s="35">
        <v>0.64400000000000002</v>
      </c>
      <c r="J82" s="35" t="s">
        <v>832</v>
      </c>
      <c r="K82" s="37" t="s">
        <v>14</v>
      </c>
      <c r="L82" s="37">
        <v>384</v>
      </c>
      <c r="P82" s="37" t="s">
        <v>32</v>
      </c>
      <c r="R82" s="34">
        <v>2.79</v>
      </c>
      <c r="S82" s="35" t="s">
        <v>833</v>
      </c>
      <c r="T82" s="35" t="s">
        <v>14</v>
      </c>
      <c r="U82" s="35">
        <v>1551</v>
      </c>
      <c r="V82" s="35" t="s">
        <v>834</v>
      </c>
      <c r="W82" s="35" t="s">
        <v>355</v>
      </c>
      <c r="X82" s="35" t="s">
        <v>835</v>
      </c>
      <c r="Y82" s="35" t="s">
        <v>836</v>
      </c>
      <c r="AA82" s="38">
        <v>4.2066999999999997</v>
      </c>
      <c r="AB82" s="38" t="s">
        <v>837</v>
      </c>
      <c r="AC82" s="37" t="s">
        <v>14</v>
      </c>
      <c r="AD82" s="38">
        <v>273</v>
      </c>
      <c r="AE82" s="38" t="s">
        <v>838</v>
      </c>
      <c r="AG82" s="37" t="s">
        <v>839</v>
      </c>
      <c r="AH82" s="37" t="s">
        <v>840</v>
      </c>
    </row>
    <row r="83" spans="1:34" x14ac:dyDescent="0.25">
      <c r="A83" s="34">
        <v>1.9</v>
      </c>
      <c r="B83" s="34" t="s">
        <v>841</v>
      </c>
      <c r="C83" s="35" t="s">
        <v>14</v>
      </c>
      <c r="D83" s="39" t="s">
        <v>842</v>
      </c>
      <c r="E83" s="34">
        <v>594</v>
      </c>
      <c r="G83" s="35" t="s">
        <v>843</v>
      </c>
      <c r="I83" s="35">
        <v>0.64400000000000002</v>
      </c>
      <c r="J83" s="35" t="s">
        <v>844</v>
      </c>
      <c r="K83" s="37" t="s">
        <v>14</v>
      </c>
      <c r="L83" s="37">
        <v>723</v>
      </c>
      <c r="P83" s="37" t="s">
        <v>32</v>
      </c>
      <c r="R83" s="34">
        <v>2.2509999999999999</v>
      </c>
      <c r="S83" s="35" t="s">
        <v>845</v>
      </c>
      <c r="T83" s="35" t="s">
        <v>14</v>
      </c>
      <c r="U83" s="35">
        <v>792</v>
      </c>
      <c r="V83" s="35" t="s">
        <v>846</v>
      </c>
      <c r="W83" s="35" t="s">
        <v>847</v>
      </c>
      <c r="Y83" s="35" t="s">
        <v>848</v>
      </c>
      <c r="AA83" s="38">
        <v>0.15290000000000001</v>
      </c>
      <c r="AB83" s="38" t="s">
        <v>849</v>
      </c>
      <c r="AC83" s="37" t="s">
        <v>14</v>
      </c>
      <c r="AD83" s="38">
        <v>555</v>
      </c>
      <c r="AE83" s="38" t="s">
        <v>850</v>
      </c>
      <c r="AH83" s="37" t="s">
        <v>851</v>
      </c>
    </row>
    <row r="84" spans="1:34" x14ac:dyDescent="0.25">
      <c r="A84" s="34">
        <v>14.446999999999999</v>
      </c>
      <c r="B84" s="34" t="s">
        <v>852</v>
      </c>
      <c r="C84" s="35" t="s">
        <v>14</v>
      </c>
      <c r="E84" s="34">
        <v>843</v>
      </c>
      <c r="G84" s="35" t="s">
        <v>32</v>
      </c>
      <c r="I84" s="35">
        <v>7.351</v>
      </c>
      <c r="J84" s="35" t="s">
        <v>853</v>
      </c>
      <c r="K84" s="37" t="s">
        <v>14</v>
      </c>
      <c r="L84" s="37">
        <v>642</v>
      </c>
      <c r="P84" s="37" t="s">
        <v>32</v>
      </c>
      <c r="R84" s="34">
        <v>2.2509999999999999</v>
      </c>
      <c r="S84" s="35" t="s">
        <v>854</v>
      </c>
      <c r="T84" s="35" t="s">
        <v>14</v>
      </c>
      <c r="U84" s="35">
        <v>594</v>
      </c>
      <c r="W84" s="35" t="s">
        <v>855</v>
      </c>
      <c r="X84" s="35" t="s">
        <v>856</v>
      </c>
      <c r="Y84" s="35" t="s">
        <v>857</v>
      </c>
      <c r="AA84" s="38">
        <v>18.14</v>
      </c>
      <c r="AB84" s="38" t="s">
        <v>858</v>
      </c>
      <c r="AC84" s="37" t="s">
        <v>14</v>
      </c>
      <c r="AD84" s="38">
        <v>156</v>
      </c>
      <c r="AH84" s="37" t="s">
        <v>32</v>
      </c>
    </row>
    <row r="85" spans="1:34" x14ac:dyDescent="0.25">
      <c r="A85" s="34">
        <v>14.446999999999999</v>
      </c>
      <c r="B85" s="34" t="s">
        <v>859</v>
      </c>
      <c r="C85" s="35" t="s">
        <v>14</v>
      </c>
      <c r="E85" s="34">
        <v>690</v>
      </c>
      <c r="G85" s="35" t="s">
        <v>32</v>
      </c>
      <c r="I85" s="35">
        <v>7.351</v>
      </c>
      <c r="J85" s="35" t="s">
        <v>860</v>
      </c>
      <c r="K85" s="37" t="s">
        <v>14</v>
      </c>
      <c r="L85" s="37">
        <v>798</v>
      </c>
      <c r="P85" s="37" t="s">
        <v>32</v>
      </c>
      <c r="R85" s="34">
        <v>2.2509999999999999</v>
      </c>
      <c r="S85" s="35" t="s">
        <v>861</v>
      </c>
      <c r="T85" s="35" t="s">
        <v>14</v>
      </c>
      <c r="U85" s="35">
        <v>561</v>
      </c>
      <c r="V85" s="35" t="s">
        <v>862</v>
      </c>
      <c r="W85" s="35" t="s">
        <v>863</v>
      </c>
      <c r="X85" s="35" t="s">
        <v>864</v>
      </c>
      <c r="Y85" s="35" t="s">
        <v>865</v>
      </c>
      <c r="AA85" s="38">
        <v>18.14</v>
      </c>
      <c r="AB85" s="38" t="s">
        <v>866</v>
      </c>
      <c r="AC85" s="37" t="s">
        <v>14</v>
      </c>
      <c r="AD85" s="38">
        <v>420</v>
      </c>
      <c r="AH85" s="37" t="s">
        <v>32</v>
      </c>
    </row>
    <row r="86" spans="1:34" x14ac:dyDescent="0.25">
      <c r="A86" s="34">
        <v>21.831</v>
      </c>
      <c r="B86" s="34" t="s">
        <v>867</v>
      </c>
      <c r="C86" s="35" t="s">
        <v>14</v>
      </c>
      <c r="E86" s="34">
        <v>231</v>
      </c>
      <c r="G86" s="35" t="s">
        <v>32</v>
      </c>
      <c r="I86" s="35">
        <v>21.188700000000001</v>
      </c>
      <c r="J86" s="35" t="s">
        <v>868</v>
      </c>
      <c r="K86" s="37" t="s">
        <v>14</v>
      </c>
      <c r="L86" s="37">
        <v>285</v>
      </c>
      <c r="P86" s="37" t="s">
        <v>32</v>
      </c>
      <c r="R86" s="34">
        <v>2.2509999999999999</v>
      </c>
      <c r="S86" s="35" t="s">
        <v>869</v>
      </c>
      <c r="T86" s="35" t="s">
        <v>14</v>
      </c>
      <c r="U86" s="35">
        <v>486</v>
      </c>
      <c r="V86" s="35" t="s">
        <v>870</v>
      </c>
      <c r="W86" s="35" t="s">
        <v>871</v>
      </c>
      <c r="X86" s="35" t="s">
        <v>872</v>
      </c>
      <c r="Y86" s="35" t="s">
        <v>873</v>
      </c>
      <c r="AA86" s="38">
        <v>18.14</v>
      </c>
      <c r="AB86" s="38" t="s">
        <v>874</v>
      </c>
      <c r="AC86" s="37" t="s">
        <v>14</v>
      </c>
      <c r="AD86" s="38">
        <v>345</v>
      </c>
      <c r="AH86" s="37" t="s">
        <v>32</v>
      </c>
    </row>
    <row r="87" spans="1:34" x14ac:dyDescent="0.25">
      <c r="A87" s="34">
        <v>21.831</v>
      </c>
      <c r="B87" s="34" t="s">
        <v>875</v>
      </c>
      <c r="C87" s="35" t="s">
        <v>14</v>
      </c>
      <c r="E87" s="34">
        <v>603</v>
      </c>
      <c r="G87" s="35" t="s">
        <v>32</v>
      </c>
      <c r="I87" s="35">
        <v>12.56</v>
      </c>
      <c r="J87" s="35" t="s">
        <v>876</v>
      </c>
      <c r="K87" s="37" t="s">
        <v>14</v>
      </c>
      <c r="L87" s="37">
        <v>390</v>
      </c>
      <c r="P87" s="37" t="s">
        <v>32</v>
      </c>
      <c r="R87" s="34">
        <v>2.2509999999999999</v>
      </c>
      <c r="S87" s="35" t="s">
        <v>877</v>
      </c>
      <c r="T87" s="35" t="s">
        <v>14</v>
      </c>
      <c r="U87" s="35">
        <v>363</v>
      </c>
      <c r="V87" s="35" t="s">
        <v>878</v>
      </c>
      <c r="W87" s="35" t="s">
        <v>879</v>
      </c>
      <c r="X87" s="35" t="s">
        <v>880</v>
      </c>
      <c r="Y87" s="35" t="s">
        <v>881</v>
      </c>
      <c r="AA87" s="38">
        <v>10.997999999999999</v>
      </c>
      <c r="AB87" s="38" t="s">
        <v>882</v>
      </c>
      <c r="AC87" s="37" t="s">
        <v>14</v>
      </c>
      <c r="AD87" s="38">
        <v>459</v>
      </c>
      <c r="AH87" s="37" t="s">
        <v>32</v>
      </c>
    </row>
    <row r="88" spans="1:34" x14ac:dyDescent="0.25">
      <c r="A88" s="34">
        <v>21.831</v>
      </c>
      <c r="B88" s="34" t="s">
        <v>883</v>
      </c>
      <c r="C88" s="35" t="s">
        <v>14</v>
      </c>
      <c r="D88" s="39" t="s">
        <v>884</v>
      </c>
      <c r="E88" s="34">
        <v>1278</v>
      </c>
      <c r="F88" s="40" t="s">
        <v>885</v>
      </c>
      <c r="G88" s="35" t="s">
        <v>886</v>
      </c>
      <c r="I88" s="35">
        <v>12.56</v>
      </c>
      <c r="J88" s="35" t="s">
        <v>887</v>
      </c>
      <c r="K88" s="37" t="s">
        <v>14</v>
      </c>
      <c r="L88" s="37">
        <v>564</v>
      </c>
      <c r="M88" s="37" t="s">
        <v>888</v>
      </c>
      <c r="N88" s="37" t="s">
        <v>716</v>
      </c>
      <c r="O88" s="37" t="s">
        <v>717</v>
      </c>
      <c r="P88" s="37" t="s">
        <v>718</v>
      </c>
      <c r="R88" s="34">
        <v>14.43</v>
      </c>
      <c r="S88" s="35" t="s">
        <v>889</v>
      </c>
      <c r="T88" s="35" t="s">
        <v>14</v>
      </c>
      <c r="U88" s="35">
        <v>1896</v>
      </c>
      <c r="V88" s="35" t="s">
        <v>890</v>
      </c>
      <c r="X88" s="35" t="s">
        <v>891</v>
      </c>
      <c r="Y88" s="35" t="s">
        <v>892</v>
      </c>
      <c r="AA88" s="38">
        <v>10.104799999999999</v>
      </c>
      <c r="AB88" s="38" t="s">
        <v>893</v>
      </c>
      <c r="AC88" s="37" t="s">
        <v>14</v>
      </c>
      <c r="AD88" s="38">
        <v>855</v>
      </c>
      <c r="AE88" s="38" t="s">
        <v>894</v>
      </c>
      <c r="AG88" s="37" t="s">
        <v>172</v>
      </c>
      <c r="AH88" s="37" t="s">
        <v>173</v>
      </c>
    </row>
    <row r="89" spans="1:34" x14ac:dyDescent="0.25">
      <c r="A89" s="34">
        <v>21.831</v>
      </c>
      <c r="B89" s="34" t="s">
        <v>895</v>
      </c>
      <c r="C89" s="35" t="s">
        <v>14</v>
      </c>
      <c r="E89" s="34">
        <v>288</v>
      </c>
      <c r="G89" s="35" t="s">
        <v>32</v>
      </c>
      <c r="I89" s="35">
        <v>12.56</v>
      </c>
      <c r="J89" s="35" t="s">
        <v>896</v>
      </c>
      <c r="K89" s="37" t="s">
        <v>14</v>
      </c>
      <c r="L89" s="37">
        <v>399</v>
      </c>
      <c r="M89" s="37" t="s">
        <v>897</v>
      </c>
      <c r="N89" s="37" t="s">
        <v>729</v>
      </c>
      <c r="O89" s="37" t="s">
        <v>730</v>
      </c>
      <c r="P89" s="37" t="s">
        <v>731</v>
      </c>
      <c r="R89" s="34">
        <v>14.43</v>
      </c>
      <c r="S89" s="35" t="s">
        <v>898</v>
      </c>
      <c r="T89" s="35" t="s">
        <v>14</v>
      </c>
      <c r="U89" s="35">
        <v>843</v>
      </c>
      <c r="V89" s="35" t="s">
        <v>899</v>
      </c>
      <c r="X89" s="35" t="s">
        <v>900</v>
      </c>
      <c r="Y89" s="35" t="s">
        <v>901</v>
      </c>
      <c r="AA89" s="38">
        <v>15.1122</v>
      </c>
      <c r="AB89" s="38" t="s">
        <v>902</v>
      </c>
      <c r="AC89" s="37" t="s">
        <v>14</v>
      </c>
      <c r="AD89" s="38">
        <v>510</v>
      </c>
      <c r="AE89" s="38" t="s">
        <v>903</v>
      </c>
      <c r="AF89" s="37" t="s">
        <v>904</v>
      </c>
      <c r="AG89" s="37" t="s">
        <v>905</v>
      </c>
      <c r="AH89" s="37" t="s">
        <v>906</v>
      </c>
    </row>
    <row r="90" spans="1:34" x14ac:dyDescent="0.25">
      <c r="A90" s="34">
        <v>6.37</v>
      </c>
      <c r="B90" s="34" t="s">
        <v>907</v>
      </c>
      <c r="C90" s="35" t="s">
        <v>14</v>
      </c>
      <c r="E90" s="34">
        <v>666</v>
      </c>
      <c r="G90" s="35" t="s">
        <v>32</v>
      </c>
      <c r="I90" s="35">
        <v>17.191299999999998</v>
      </c>
      <c r="J90" s="35" t="s">
        <v>908</v>
      </c>
      <c r="K90" s="37" t="s">
        <v>14</v>
      </c>
      <c r="L90" s="37">
        <v>348</v>
      </c>
      <c r="P90" s="37" t="s">
        <v>32</v>
      </c>
      <c r="R90" s="34">
        <v>24.634</v>
      </c>
      <c r="S90" s="35" t="s">
        <v>909</v>
      </c>
      <c r="T90" s="35" t="s">
        <v>14</v>
      </c>
      <c r="U90" s="35">
        <v>507</v>
      </c>
      <c r="V90" s="35" t="s">
        <v>910</v>
      </c>
      <c r="W90" s="35" t="s">
        <v>911</v>
      </c>
      <c r="X90" s="35" t="s">
        <v>912</v>
      </c>
      <c r="Y90" s="35" t="s">
        <v>913</v>
      </c>
      <c r="AA90" s="38">
        <v>15.1122</v>
      </c>
      <c r="AB90" s="38" t="s">
        <v>914</v>
      </c>
      <c r="AC90" s="37" t="s">
        <v>14</v>
      </c>
      <c r="AD90" s="38">
        <v>825</v>
      </c>
      <c r="AE90" s="38" t="s">
        <v>915</v>
      </c>
      <c r="AF90" s="37" t="s">
        <v>916</v>
      </c>
      <c r="AH90" s="37" t="s">
        <v>917</v>
      </c>
    </row>
    <row r="91" spans="1:34" x14ac:dyDescent="0.25">
      <c r="A91" s="34">
        <v>6.37</v>
      </c>
      <c r="B91" s="34" t="s">
        <v>918</v>
      </c>
      <c r="C91" s="35" t="s">
        <v>14</v>
      </c>
      <c r="E91" s="34">
        <v>1053</v>
      </c>
      <c r="G91" s="35" t="s">
        <v>32</v>
      </c>
      <c r="I91" s="35">
        <v>17.191299999999998</v>
      </c>
      <c r="J91" s="35" t="s">
        <v>919</v>
      </c>
      <c r="K91" s="37" t="s">
        <v>14</v>
      </c>
      <c r="L91" s="37">
        <v>996</v>
      </c>
      <c r="P91" s="37" t="s">
        <v>32</v>
      </c>
      <c r="R91" s="34">
        <v>24.634</v>
      </c>
      <c r="S91" s="35" t="s">
        <v>920</v>
      </c>
      <c r="T91" s="35" t="s">
        <v>14</v>
      </c>
      <c r="U91" s="35">
        <v>453</v>
      </c>
      <c r="V91" s="35" t="s">
        <v>232</v>
      </c>
      <c r="W91" s="35" t="s">
        <v>233</v>
      </c>
      <c r="Y91" s="35" t="s">
        <v>234</v>
      </c>
      <c r="AA91" s="38">
        <v>15.1122</v>
      </c>
      <c r="AB91" s="38" t="s">
        <v>921</v>
      </c>
      <c r="AC91" s="37" t="s">
        <v>14</v>
      </c>
      <c r="AD91" s="38">
        <v>1731</v>
      </c>
      <c r="AE91" s="38" t="s">
        <v>922</v>
      </c>
      <c r="AF91" s="37" t="s">
        <v>355</v>
      </c>
      <c r="AG91" s="37" t="s">
        <v>356</v>
      </c>
      <c r="AH91" s="37" t="s">
        <v>357</v>
      </c>
    </row>
    <row r="92" spans="1:34" x14ac:dyDescent="0.25">
      <c r="A92" s="34">
        <v>6.37</v>
      </c>
      <c r="B92" s="34" t="s">
        <v>923</v>
      </c>
      <c r="C92" s="35" t="s">
        <v>14</v>
      </c>
      <c r="E92" s="34">
        <v>735</v>
      </c>
      <c r="G92" s="35" t="s">
        <v>924</v>
      </c>
      <c r="I92" s="35">
        <v>17.191299999999998</v>
      </c>
      <c r="J92" s="35" t="s">
        <v>925</v>
      </c>
      <c r="K92" s="37" t="s">
        <v>14</v>
      </c>
      <c r="L92" s="37">
        <v>363</v>
      </c>
      <c r="M92" s="37" t="s">
        <v>121</v>
      </c>
      <c r="O92" s="37" t="s">
        <v>122</v>
      </c>
      <c r="P92" s="37" t="s">
        <v>123</v>
      </c>
      <c r="R92" s="34">
        <v>24.634</v>
      </c>
      <c r="S92" s="35" t="s">
        <v>926</v>
      </c>
      <c r="T92" s="35" t="s">
        <v>14</v>
      </c>
      <c r="U92" s="35">
        <v>1074</v>
      </c>
      <c r="V92" s="35" t="s">
        <v>927</v>
      </c>
      <c r="W92" s="35" t="s">
        <v>928</v>
      </c>
      <c r="X92" s="35" t="s">
        <v>929</v>
      </c>
      <c r="Y92" s="35" t="s">
        <v>930</v>
      </c>
      <c r="AA92" s="38">
        <v>15.1122</v>
      </c>
      <c r="AB92" s="38" t="s">
        <v>931</v>
      </c>
      <c r="AC92" s="37" t="s">
        <v>14</v>
      </c>
      <c r="AD92" s="38">
        <v>1509</v>
      </c>
      <c r="AG92" s="37" t="s">
        <v>932</v>
      </c>
      <c r="AH92" s="37" t="s">
        <v>933</v>
      </c>
    </row>
    <row r="93" spans="1:34" x14ac:dyDescent="0.25">
      <c r="A93" s="34">
        <v>6.37</v>
      </c>
      <c r="B93" s="34" t="s">
        <v>934</v>
      </c>
      <c r="C93" s="35" t="s">
        <v>14</v>
      </c>
      <c r="E93" s="34">
        <v>948</v>
      </c>
      <c r="G93" s="35" t="s">
        <v>32</v>
      </c>
      <c r="I93" s="35">
        <v>17.191299999999998</v>
      </c>
      <c r="J93" s="35" t="s">
        <v>935</v>
      </c>
      <c r="K93" s="37" t="s">
        <v>14</v>
      </c>
      <c r="L93" s="37">
        <v>1248</v>
      </c>
      <c r="M93" s="37" t="s">
        <v>936</v>
      </c>
      <c r="N93" s="37" t="s">
        <v>937</v>
      </c>
      <c r="P93" s="37" t="s">
        <v>938</v>
      </c>
      <c r="R93" s="34">
        <v>24.437000000000001</v>
      </c>
      <c r="S93" s="35" t="s">
        <v>939</v>
      </c>
      <c r="T93" s="35" t="s">
        <v>14</v>
      </c>
      <c r="U93" s="35">
        <v>987</v>
      </c>
      <c r="V93" s="35" t="s">
        <v>940</v>
      </c>
      <c r="W93" s="35" t="s">
        <v>941</v>
      </c>
      <c r="X93" s="35" t="s">
        <v>942</v>
      </c>
      <c r="Y93" s="35" t="s">
        <v>943</v>
      </c>
      <c r="AA93" s="38">
        <v>15.1214</v>
      </c>
      <c r="AB93" s="38" t="s">
        <v>944</v>
      </c>
      <c r="AC93" s="37" t="s">
        <v>14</v>
      </c>
      <c r="AD93" s="38">
        <v>183</v>
      </c>
      <c r="AH93" s="37" t="s">
        <v>32</v>
      </c>
    </row>
    <row r="94" spans="1:34" x14ac:dyDescent="0.25">
      <c r="A94" s="34">
        <v>6.37</v>
      </c>
      <c r="B94" s="34" t="s">
        <v>945</v>
      </c>
      <c r="C94" s="35" t="s">
        <v>14</v>
      </c>
      <c r="D94" s="39" t="s">
        <v>946</v>
      </c>
      <c r="E94" s="34">
        <v>765</v>
      </c>
      <c r="F94" s="40" t="s">
        <v>947</v>
      </c>
      <c r="G94" s="35" t="s">
        <v>948</v>
      </c>
      <c r="I94" s="35">
        <v>17.191299999999998</v>
      </c>
      <c r="J94" s="35" t="s">
        <v>949</v>
      </c>
      <c r="K94" s="37" t="s">
        <v>14</v>
      </c>
      <c r="L94" s="37">
        <v>996</v>
      </c>
      <c r="N94" s="37" t="s">
        <v>950</v>
      </c>
      <c r="O94" s="37" t="s">
        <v>951</v>
      </c>
      <c r="P94" s="37" t="s">
        <v>952</v>
      </c>
      <c r="R94" s="34">
        <v>24.437000000000001</v>
      </c>
      <c r="S94" s="35" t="s">
        <v>953</v>
      </c>
      <c r="T94" s="35" t="s">
        <v>14</v>
      </c>
      <c r="U94" s="35">
        <v>888</v>
      </c>
      <c r="V94" s="35" t="s">
        <v>954</v>
      </c>
      <c r="W94" s="35" t="s">
        <v>955</v>
      </c>
      <c r="X94" s="35" t="s">
        <v>95</v>
      </c>
      <c r="Y94" s="35" t="s">
        <v>956</v>
      </c>
      <c r="AA94" s="38">
        <v>15.468999999999999</v>
      </c>
      <c r="AB94" s="38" t="s">
        <v>957</v>
      </c>
      <c r="AC94" s="37" t="s">
        <v>14</v>
      </c>
      <c r="AD94" s="38">
        <v>1497</v>
      </c>
      <c r="AH94" s="37" t="s">
        <v>32</v>
      </c>
    </row>
    <row r="95" spans="1:34" x14ac:dyDescent="0.25">
      <c r="A95" s="34">
        <v>6.37</v>
      </c>
      <c r="B95" s="34" t="s">
        <v>958</v>
      </c>
      <c r="C95" s="35" t="s">
        <v>14</v>
      </c>
      <c r="E95" s="34">
        <v>390</v>
      </c>
      <c r="G95" s="35" t="s">
        <v>32</v>
      </c>
      <c r="I95" s="35">
        <v>17.191299999999998</v>
      </c>
      <c r="J95" s="35" t="s">
        <v>959</v>
      </c>
      <c r="K95" s="37" t="s">
        <v>14</v>
      </c>
      <c r="L95" s="37">
        <v>1074</v>
      </c>
      <c r="N95" s="37" t="s">
        <v>960</v>
      </c>
      <c r="P95" s="37" t="s">
        <v>961</v>
      </c>
      <c r="R95" s="34">
        <v>24.177</v>
      </c>
      <c r="S95" s="35" t="s">
        <v>962</v>
      </c>
      <c r="T95" s="35" t="s">
        <v>14</v>
      </c>
      <c r="U95" s="35">
        <v>786</v>
      </c>
      <c r="Y95" s="35" t="s">
        <v>32</v>
      </c>
      <c r="AA95" s="38">
        <v>21.513999999999999</v>
      </c>
      <c r="AB95" s="38" t="s">
        <v>963</v>
      </c>
      <c r="AC95" s="37" t="s">
        <v>14</v>
      </c>
      <c r="AD95" s="38">
        <v>2040</v>
      </c>
      <c r="AH95" s="37" t="s">
        <v>32</v>
      </c>
    </row>
    <row r="96" spans="1:34" x14ac:dyDescent="0.25">
      <c r="A96" s="34">
        <v>6.37</v>
      </c>
      <c r="B96" s="34" t="s">
        <v>964</v>
      </c>
      <c r="C96" s="35" t="s">
        <v>14</v>
      </c>
      <c r="E96" s="34">
        <v>420</v>
      </c>
      <c r="G96" s="35" t="s">
        <v>32</v>
      </c>
      <c r="I96" s="35">
        <v>17.191299999999998</v>
      </c>
      <c r="J96" s="35" t="s">
        <v>965</v>
      </c>
      <c r="K96" s="37" t="s">
        <v>14</v>
      </c>
      <c r="L96" s="37">
        <v>1038</v>
      </c>
      <c r="M96" s="37" t="s">
        <v>110</v>
      </c>
      <c r="N96" s="37" t="s">
        <v>111</v>
      </c>
      <c r="O96" s="37" t="s">
        <v>112</v>
      </c>
      <c r="P96" s="37" t="s">
        <v>113</v>
      </c>
      <c r="R96" s="34">
        <v>24.166699999999999</v>
      </c>
      <c r="S96" s="35" t="s">
        <v>966</v>
      </c>
      <c r="T96" s="35" t="s">
        <v>14</v>
      </c>
      <c r="U96" s="35">
        <v>1014</v>
      </c>
      <c r="V96" s="35" t="s">
        <v>967</v>
      </c>
      <c r="X96" s="35" t="s">
        <v>968</v>
      </c>
      <c r="Y96" s="35" t="s">
        <v>969</v>
      </c>
      <c r="AA96" s="38">
        <v>21.513999999999999</v>
      </c>
      <c r="AB96" s="38" t="s">
        <v>970</v>
      </c>
      <c r="AC96" s="37" t="s">
        <v>14</v>
      </c>
      <c r="AD96" s="38">
        <v>666</v>
      </c>
      <c r="AH96" s="37" t="s">
        <v>32</v>
      </c>
    </row>
    <row r="97" spans="1:34" x14ac:dyDescent="0.25">
      <c r="A97" s="34">
        <v>9.4939999999999998</v>
      </c>
      <c r="B97" s="34" t="s">
        <v>971</v>
      </c>
      <c r="C97" s="35" t="s">
        <v>14</v>
      </c>
      <c r="D97" s="39" t="s">
        <v>972</v>
      </c>
      <c r="E97" s="34">
        <v>645</v>
      </c>
      <c r="G97" s="35" t="s">
        <v>973</v>
      </c>
      <c r="I97" s="35">
        <v>17.191299999999998</v>
      </c>
      <c r="J97" s="35" t="s">
        <v>974</v>
      </c>
      <c r="K97" s="37" t="s">
        <v>14</v>
      </c>
      <c r="L97" s="37">
        <v>534</v>
      </c>
      <c r="M97" s="37" t="s">
        <v>100</v>
      </c>
      <c r="O97" s="37" t="s">
        <v>101</v>
      </c>
      <c r="P97" s="37" t="s">
        <v>102</v>
      </c>
      <c r="R97" s="34">
        <v>1.2050000000000001</v>
      </c>
      <c r="S97" s="35" t="s">
        <v>975</v>
      </c>
      <c r="T97" s="35" t="s">
        <v>14</v>
      </c>
      <c r="U97" s="35">
        <v>609</v>
      </c>
      <c r="V97" s="35" t="s">
        <v>976</v>
      </c>
      <c r="X97" s="35" t="s">
        <v>977</v>
      </c>
      <c r="Y97" s="35" t="s">
        <v>978</v>
      </c>
      <c r="AA97" s="38">
        <v>16.294</v>
      </c>
      <c r="AB97" s="38" t="s">
        <v>979</v>
      </c>
      <c r="AC97" s="37" t="s">
        <v>14</v>
      </c>
      <c r="AD97" s="38">
        <v>381</v>
      </c>
      <c r="AH97" s="37" t="s">
        <v>32</v>
      </c>
    </row>
    <row r="98" spans="1:34" x14ac:dyDescent="0.25">
      <c r="A98" s="34">
        <v>20.329999999999998</v>
      </c>
      <c r="B98" s="34" t="s">
        <v>980</v>
      </c>
      <c r="C98" s="35" t="s">
        <v>14</v>
      </c>
      <c r="E98" s="34">
        <v>1449</v>
      </c>
      <c r="G98" s="35" t="s">
        <v>32</v>
      </c>
      <c r="I98" s="35">
        <v>17.191299999999998</v>
      </c>
      <c r="J98" s="35" t="s">
        <v>981</v>
      </c>
      <c r="K98" s="37" t="s">
        <v>14</v>
      </c>
      <c r="L98" s="37">
        <v>948</v>
      </c>
      <c r="M98" s="37" t="s">
        <v>982</v>
      </c>
      <c r="O98" s="37" t="s">
        <v>983</v>
      </c>
      <c r="P98" s="37" t="s">
        <v>984</v>
      </c>
      <c r="R98" s="34">
        <v>1.2050000000000001</v>
      </c>
      <c r="S98" s="35" t="s">
        <v>985</v>
      </c>
      <c r="T98" s="35" t="s">
        <v>14</v>
      </c>
      <c r="U98" s="35">
        <v>180</v>
      </c>
      <c r="Y98" s="35" t="s">
        <v>32</v>
      </c>
      <c r="AA98" s="38">
        <v>4.1656000000000004</v>
      </c>
      <c r="AB98" s="38" t="s">
        <v>986</v>
      </c>
      <c r="AC98" s="37" t="s">
        <v>14</v>
      </c>
      <c r="AD98" s="38">
        <v>192</v>
      </c>
      <c r="AH98" s="37" t="s">
        <v>32</v>
      </c>
    </row>
    <row r="99" spans="1:34" x14ac:dyDescent="0.25">
      <c r="A99" s="34">
        <v>21.138000000000002</v>
      </c>
      <c r="B99" s="34" t="s">
        <v>987</v>
      </c>
      <c r="C99" s="35" t="s">
        <v>14</v>
      </c>
      <c r="D99" s="39" t="s">
        <v>988</v>
      </c>
      <c r="E99" s="34">
        <v>834</v>
      </c>
      <c r="F99" s="40" t="s">
        <v>989</v>
      </c>
      <c r="G99" s="35" t="s">
        <v>990</v>
      </c>
      <c r="I99" s="35">
        <v>21.183199999999999</v>
      </c>
      <c r="J99" s="35" t="s">
        <v>991</v>
      </c>
      <c r="K99" s="37" t="s">
        <v>14</v>
      </c>
      <c r="L99" s="37">
        <v>912</v>
      </c>
      <c r="P99" s="37" t="s">
        <v>32</v>
      </c>
      <c r="R99" s="34">
        <v>24.149899999999999</v>
      </c>
      <c r="S99" s="35" t="s">
        <v>992</v>
      </c>
      <c r="T99" s="35" t="s">
        <v>14</v>
      </c>
      <c r="U99" s="35">
        <v>936</v>
      </c>
      <c r="W99" s="35" t="s">
        <v>993</v>
      </c>
      <c r="X99" s="35" t="s">
        <v>994</v>
      </c>
      <c r="Y99" s="35" t="s">
        <v>995</v>
      </c>
      <c r="AA99" s="38">
        <v>19.82</v>
      </c>
      <c r="AB99" s="38" t="s">
        <v>996</v>
      </c>
      <c r="AC99" s="37" t="s">
        <v>14</v>
      </c>
      <c r="AD99" s="38">
        <v>1311</v>
      </c>
      <c r="AE99" s="38" t="s">
        <v>997</v>
      </c>
      <c r="AF99" s="37" t="s">
        <v>998</v>
      </c>
      <c r="AH99" s="37" t="s">
        <v>999</v>
      </c>
    </row>
    <row r="100" spans="1:34" x14ac:dyDescent="0.25">
      <c r="A100" s="34">
        <v>10.691000000000001</v>
      </c>
      <c r="B100" s="34" t="s">
        <v>1000</v>
      </c>
      <c r="C100" s="35" t="s">
        <v>14</v>
      </c>
      <c r="D100" s="39" t="s">
        <v>1001</v>
      </c>
      <c r="E100" s="34">
        <v>1641</v>
      </c>
      <c r="G100" s="35" t="s">
        <v>1002</v>
      </c>
      <c r="I100" s="35">
        <v>14.1777</v>
      </c>
      <c r="J100" s="35" t="s">
        <v>1003</v>
      </c>
      <c r="K100" s="37" t="s">
        <v>14</v>
      </c>
      <c r="L100" s="37">
        <v>264</v>
      </c>
      <c r="P100" s="37" t="s">
        <v>32</v>
      </c>
      <c r="R100" s="34">
        <v>24.526</v>
      </c>
      <c r="S100" s="35" t="s">
        <v>1004</v>
      </c>
      <c r="T100" s="35" t="s">
        <v>14</v>
      </c>
      <c r="U100" s="35">
        <v>582</v>
      </c>
      <c r="Y100" s="35" t="s">
        <v>32</v>
      </c>
      <c r="AA100" s="38">
        <v>19.82</v>
      </c>
      <c r="AB100" s="38" t="s">
        <v>1005</v>
      </c>
      <c r="AC100" s="37" t="s">
        <v>14</v>
      </c>
      <c r="AD100" s="38">
        <v>1419</v>
      </c>
      <c r="AE100" s="38" t="s">
        <v>1006</v>
      </c>
      <c r="AG100" s="37" t="s">
        <v>1007</v>
      </c>
      <c r="AH100" s="37" t="s">
        <v>1008</v>
      </c>
    </row>
    <row r="101" spans="1:34" x14ac:dyDescent="0.25">
      <c r="A101" s="34">
        <v>10.691000000000001</v>
      </c>
      <c r="B101" s="34" t="s">
        <v>1009</v>
      </c>
      <c r="C101" s="35" t="s">
        <v>14</v>
      </c>
      <c r="D101" s="39" t="s">
        <v>1010</v>
      </c>
      <c r="E101" s="34">
        <v>1323</v>
      </c>
      <c r="F101" s="40" t="s">
        <v>1011</v>
      </c>
      <c r="G101" s="35" t="s">
        <v>1012</v>
      </c>
      <c r="I101" s="35">
        <v>14.1777</v>
      </c>
      <c r="J101" s="35" t="s">
        <v>1013</v>
      </c>
      <c r="K101" s="37" t="s">
        <v>14</v>
      </c>
      <c r="L101" s="37">
        <v>117</v>
      </c>
      <c r="P101" s="37" t="s">
        <v>32</v>
      </c>
      <c r="R101" s="34">
        <v>24.526</v>
      </c>
      <c r="S101" s="35" t="s">
        <v>1014</v>
      </c>
      <c r="T101" s="35" t="s">
        <v>14</v>
      </c>
      <c r="U101" s="35">
        <v>945</v>
      </c>
      <c r="W101" s="35" t="s">
        <v>1015</v>
      </c>
      <c r="Y101" s="35" t="s">
        <v>1016</v>
      </c>
      <c r="AA101" s="38">
        <v>12.111599999999999</v>
      </c>
      <c r="AB101" s="38" t="s">
        <v>1017</v>
      </c>
      <c r="AC101" s="37" t="s">
        <v>14</v>
      </c>
      <c r="AD101" s="38">
        <v>234</v>
      </c>
      <c r="AH101" s="37" t="s">
        <v>32</v>
      </c>
    </row>
    <row r="102" spans="1:34" x14ac:dyDescent="0.25">
      <c r="A102" s="34">
        <v>10.691000000000001</v>
      </c>
      <c r="B102" s="34" t="s">
        <v>1018</v>
      </c>
      <c r="C102" s="35" t="s">
        <v>14</v>
      </c>
      <c r="D102" s="39" t="s">
        <v>1019</v>
      </c>
      <c r="E102" s="34">
        <v>396</v>
      </c>
      <c r="F102" s="40" t="s">
        <v>825</v>
      </c>
      <c r="G102" s="35" t="s">
        <v>1020</v>
      </c>
      <c r="I102" s="35">
        <v>5.1406000000000001</v>
      </c>
      <c r="J102" s="35" t="s">
        <v>1021</v>
      </c>
      <c r="K102" s="37" t="s">
        <v>14</v>
      </c>
      <c r="L102" s="37">
        <v>627</v>
      </c>
      <c r="P102" s="37" t="s">
        <v>32</v>
      </c>
      <c r="R102" s="34">
        <v>24.629000000000001</v>
      </c>
      <c r="S102" s="35" t="s">
        <v>1022</v>
      </c>
      <c r="T102" s="35" t="s">
        <v>14</v>
      </c>
      <c r="U102" s="35">
        <v>2337</v>
      </c>
      <c r="V102" s="35" t="s">
        <v>1023</v>
      </c>
      <c r="W102" s="35" t="s">
        <v>1024</v>
      </c>
      <c r="X102" s="35" t="s">
        <v>1025</v>
      </c>
      <c r="Y102" s="35" t="s">
        <v>1026</v>
      </c>
      <c r="AA102" s="38">
        <v>5.2118000000000002</v>
      </c>
      <c r="AB102" s="38" t="s">
        <v>1027</v>
      </c>
      <c r="AC102" s="37" t="s">
        <v>14</v>
      </c>
      <c r="AD102" s="38">
        <v>1212</v>
      </c>
      <c r="AE102" s="38" t="s">
        <v>1028</v>
      </c>
      <c r="AF102" s="37" t="s">
        <v>1029</v>
      </c>
      <c r="AG102" s="37" t="s">
        <v>1030</v>
      </c>
      <c r="AH102" s="37" t="s">
        <v>1031</v>
      </c>
    </row>
    <row r="103" spans="1:34" x14ac:dyDescent="0.25">
      <c r="A103" s="34">
        <v>10.691000000000001</v>
      </c>
      <c r="B103" s="34" t="s">
        <v>1032</v>
      </c>
      <c r="C103" s="35" t="s">
        <v>14</v>
      </c>
      <c r="E103" s="34">
        <v>1221</v>
      </c>
      <c r="G103" s="35" t="s">
        <v>32</v>
      </c>
      <c r="I103" s="35">
        <v>19.18</v>
      </c>
      <c r="J103" s="35" t="s">
        <v>1033</v>
      </c>
      <c r="K103" s="37" t="s">
        <v>14</v>
      </c>
      <c r="L103" s="37">
        <v>972</v>
      </c>
      <c r="M103" s="37" t="s">
        <v>1034</v>
      </c>
      <c r="P103" s="37" t="s">
        <v>1035</v>
      </c>
      <c r="R103" s="34">
        <v>21.184000000000001</v>
      </c>
      <c r="S103" s="35" t="s">
        <v>1036</v>
      </c>
      <c r="T103" s="35" t="s">
        <v>14</v>
      </c>
      <c r="U103" s="35">
        <v>225</v>
      </c>
      <c r="Y103" s="35" t="s">
        <v>32</v>
      </c>
      <c r="AA103" s="38">
        <v>16.100000000000001</v>
      </c>
      <c r="AB103" s="38" t="s">
        <v>1037</v>
      </c>
      <c r="AC103" s="37" t="s">
        <v>14</v>
      </c>
      <c r="AD103" s="38">
        <v>459</v>
      </c>
      <c r="AE103" s="38" t="s">
        <v>1038</v>
      </c>
      <c r="AF103" s="37" t="s">
        <v>1039</v>
      </c>
      <c r="AH103" s="37" t="s">
        <v>1040</v>
      </c>
    </row>
    <row r="104" spans="1:34" x14ac:dyDescent="0.25">
      <c r="A104" s="34">
        <v>10.691000000000001</v>
      </c>
      <c r="B104" s="34" t="s">
        <v>1041</v>
      </c>
      <c r="C104" s="35" t="s">
        <v>14</v>
      </c>
      <c r="E104" s="34">
        <v>1548</v>
      </c>
      <c r="G104" s="35" t="s">
        <v>32</v>
      </c>
      <c r="I104" s="35">
        <v>19.18</v>
      </c>
      <c r="J104" s="35" t="s">
        <v>1042</v>
      </c>
      <c r="K104" s="37" t="s">
        <v>14</v>
      </c>
      <c r="L104" s="37">
        <v>1341</v>
      </c>
      <c r="M104" s="37" t="s">
        <v>1043</v>
      </c>
      <c r="P104" s="37" t="s">
        <v>1044</v>
      </c>
      <c r="R104" s="34">
        <v>11.146000000000001</v>
      </c>
      <c r="S104" s="35" t="s">
        <v>1045</v>
      </c>
      <c r="T104" s="35" t="s">
        <v>14</v>
      </c>
      <c r="U104" s="35">
        <v>1167</v>
      </c>
      <c r="V104" s="35" t="s">
        <v>1046</v>
      </c>
      <c r="X104" s="35" t="s">
        <v>1047</v>
      </c>
      <c r="Y104" s="35" t="s">
        <v>1048</v>
      </c>
      <c r="AA104" s="38">
        <v>9.9220000000000006</v>
      </c>
      <c r="AB104" s="38" t="s">
        <v>1049</v>
      </c>
      <c r="AC104" s="37" t="s">
        <v>14</v>
      </c>
      <c r="AD104" s="38">
        <v>1422</v>
      </c>
      <c r="AE104" s="38" t="s">
        <v>1050</v>
      </c>
      <c r="AF104" s="37" t="s">
        <v>1051</v>
      </c>
      <c r="AG104" s="37" t="s">
        <v>1052</v>
      </c>
      <c r="AH104" s="37" t="s">
        <v>1053</v>
      </c>
    </row>
    <row r="105" spans="1:34" x14ac:dyDescent="0.25">
      <c r="A105" s="34">
        <v>8.7789999999999999</v>
      </c>
      <c r="B105" s="34" t="s">
        <v>1054</v>
      </c>
      <c r="C105" s="35" t="s">
        <v>14</v>
      </c>
      <c r="E105" s="34">
        <v>564</v>
      </c>
      <c r="G105" s="35" t="s">
        <v>32</v>
      </c>
      <c r="I105" s="35">
        <v>19.18</v>
      </c>
      <c r="J105" s="35" t="s">
        <v>1055</v>
      </c>
      <c r="K105" s="37" t="s">
        <v>14</v>
      </c>
      <c r="L105" s="37">
        <v>948</v>
      </c>
      <c r="P105" s="37" t="s">
        <v>32</v>
      </c>
      <c r="R105" s="34">
        <v>24.1233</v>
      </c>
      <c r="S105" s="35" t="s">
        <v>1056</v>
      </c>
      <c r="T105" s="35" t="s">
        <v>14</v>
      </c>
      <c r="U105" s="35">
        <v>1110</v>
      </c>
      <c r="V105" s="35" t="s">
        <v>1057</v>
      </c>
      <c r="X105" s="35" t="s">
        <v>1058</v>
      </c>
      <c r="Y105" s="35" t="s">
        <v>1059</v>
      </c>
      <c r="AA105" s="38">
        <v>9.9220000000000006</v>
      </c>
      <c r="AB105" s="38" t="s">
        <v>1060</v>
      </c>
      <c r="AC105" s="37" t="s">
        <v>14</v>
      </c>
      <c r="AD105" s="38">
        <v>993</v>
      </c>
      <c r="AE105" s="38" t="s">
        <v>946</v>
      </c>
      <c r="AG105" s="37" t="s">
        <v>947</v>
      </c>
      <c r="AH105" s="37" t="s">
        <v>948</v>
      </c>
    </row>
    <row r="106" spans="1:34" x14ac:dyDescent="0.25">
      <c r="A106" s="34">
        <v>8.7789999999999999</v>
      </c>
      <c r="B106" s="34" t="s">
        <v>1061</v>
      </c>
      <c r="C106" s="35" t="s">
        <v>14</v>
      </c>
      <c r="D106" s="39" t="s">
        <v>1062</v>
      </c>
      <c r="E106" s="34">
        <v>1539</v>
      </c>
      <c r="F106" s="40" t="s">
        <v>1063</v>
      </c>
      <c r="G106" s="35" t="s">
        <v>1064</v>
      </c>
      <c r="I106" s="35">
        <v>11.1563</v>
      </c>
      <c r="J106" s="35" t="s">
        <v>1065</v>
      </c>
      <c r="K106" s="37" t="s">
        <v>14</v>
      </c>
      <c r="L106" s="37">
        <v>330</v>
      </c>
      <c r="M106" s="37" t="s">
        <v>1066</v>
      </c>
      <c r="O106" s="37" t="s">
        <v>1067</v>
      </c>
      <c r="P106" s="37" t="s">
        <v>1068</v>
      </c>
      <c r="R106" s="34">
        <v>24.102</v>
      </c>
      <c r="S106" s="35" t="s">
        <v>1069</v>
      </c>
      <c r="T106" s="35" t="s">
        <v>14</v>
      </c>
      <c r="U106" s="35">
        <v>849</v>
      </c>
      <c r="V106" s="35" t="s">
        <v>1070</v>
      </c>
      <c r="X106" s="35" t="s">
        <v>1071</v>
      </c>
      <c r="Y106" s="35" t="s">
        <v>1072</v>
      </c>
      <c r="AA106" s="38">
        <v>9.1148000000000007</v>
      </c>
      <c r="AB106" s="38" t="s">
        <v>1073</v>
      </c>
      <c r="AC106" s="37" t="s">
        <v>14</v>
      </c>
      <c r="AD106" s="38">
        <v>336</v>
      </c>
      <c r="AH106" s="37" t="s">
        <v>32</v>
      </c>
    </row>
    <row r="107" spans="1:34" x14ac:dyDescent="0.25">
      <c r="A107" s="34">
        <v>8.7789999999999999</v>
      </c>
      <c r="B107" s="34" t="s">
        <v>1074</v>
      </c>
      <c r="C107" s="35" t="s">
        <v>14</v>
      </c>
      <c r="D107" s="39" t="s">
        <v>1075</v>
      </c>
      <c r="E107" s="34">
        <v>348</v>
      </c>
      <c r="G107" s="35" t="s">
        <v>1076</v>
      </c>
      <c r="I107" s="35">
        <v>21.1478</v>
      </c>
      <c r="J107" s="35" t="s">
        <v>1077</v>
      </c>
      <c r="K107" s="37" t="s">
        <v>14</v>
      </c>
      <c r="L107" s="37">
        <v>519</v>
      </c>
      <c r="M107" s="37" t="s">
        <v>1078</v>
      </c>
      <c r="P107" s="37" t="s">
        <v>1079</v>
      </c>
      <c r="R107" s="34">
        <v>24.870999999999999</v>
      </c>
      <c r="S107" s="35" t="s">
        <v>1080</v>
      </c>
      <c r="T107" s="35" t="s">
        <v>14</v>
      </c>
      <c r="U107" s="35">
        <v>582</v>
      </c>
      <c r="V107" s="35" t="s">
        <v>1081</v>
      </c>
      <c r="X107" s="35" t="s">
        <v>1082</v>
      </c>
      <c r="Y107" s="35" t="s">
        <v>1083</v>
      </c>
      <c r="AA107" s="38">
        <v>9.1148000000000007</v>
      </c>
      <c r="AB107" s="38" t="s">
        <v>1084</v>
      </c>
      <c r="AC107" s="37" t="s">
        <v>14</v>
      </c>
      <c r="AD107" s="38">
        <v>618</v>
      </c>
      <c r="AH107" s="37" t="s">
        <v>32</v>
      </c>
    </row>
    <row r="108" spans="1:34" x14ac:dyDescent="0.25">
      <c r="A108" s="34">
        <v>8.7789999999999999</v>
      </c>
      <c r="B108" s="34" t="s">
        <v>1085</v>
      </c>
      <c r="C108" s="35" t="s">
        <v>14</v>
      </c>
      <c r="E108" s="34">
        <v>525</v>
      </c>
      <c r="G108" s="35" t="s">
        <v>32</v>
      </c>
      <c r="I108" s="35">
        <v>21.1478</v>
      </c>
      <c r="J108" s="35" t="s">
        <v>1086</v>
      </c>
      <c r="K108" s="37" t="s">
        <v>14</v>
      </c>
      <c r="L108" s="37">
        <v>789</v>
      </c>
      <c r="M108" s="37" t="s">
        <v>15</v>
      </c>
      <c r="N108" s="37" t="s">
        <v>1087</v>
      </c>
      <c r="O108" s="37" t="s">
        <v>16</v>
      </c>
      <c r="P108" s="37" t="s">
        <v>17</v>
      </c>
      <c r="R108" s="34">
        <v>24.870999999999999</v>
      </c>
      <c r="S108" s="35" t="s">
        <v>1088</v>
      </c>
      <c r="T108" s="35" t="s">
        <v>14</v>
      </c>
      <c r="U108" s="35">
        <v>2574</v>
      </c>
      <c r="V108" s="35" t="s">
        <v>1089</v>
      </c>
      <c r="W108" s="35" t="s">
        <v>1090</v>
      </c>
      <c r="X108" s="35" t="s">
        <v>1091</v>
      </c>
      <c r="Y108" s="35" t="s">
        <v>1092</v>
      </c>
      <c r="AA108" s="38">
        <v>21.142800000000001</v>
      </c>
      <c r="AB108" s="38" t="s">
        <v>1093</v>
      </c>
      <c r="AC108" s="37" t="s">
        <v>14</v>
      </c>
      <c r="AD108" s="38">
        <v>261</v>
      </c>
      <c r="AE108" s="38" t="s">
        <v>1094</v>
      </c>
      <c r="AF108" s="37" t="s">
        <v>1095</v>
      </c>
      <c r="AH108" s="37" t="s">
        <v>1096</v>
      </c>
    </row>
    <row r="109" spans="1:34" x14ac:dyDescent="0.25">
      <c r="A109" s="34">
        <v>8.7789999999999999</v>
      </c>
      <c r="B109" s="34" t="s">
        <v>1097</v>
      </c>
      <c r="C109" s="35" t="s">
        <v>14</v>
      </c>
      <c r="E109" s="34">
        <v>1152</v>
      </c>
      <c r="G109" s="35" t="s">
        <v>32</v>
      </c>
      <c r="I109" s="35">
        <v>21.1478</v>
      </c>
      <c r="J109" s="35" t="s">
        <v>1098</v>
      </c>
      <c r="K109" s="37" t="s">
        <v>14</v>
      </c>
      <c r="L109" s="37">
        <v>1281</v>
      </c>
      <c r="P109" s="37" t="s">
        <v>32</v>
      </c>
      <c r="R109" s="34">
        <v>24.870999999999999</v>
      </c>
      <c r="S109" s="35" t="s">
        <v>1099</v>
      </c>
      <c r="T109" s="35" t="s">
        <v>14</v>
      </c>
      <c r="U109" s="35">
        <v>1008</v>
      </c>
      <c r="V109" s="35" t="s">
        <v>1100</v>
      </c>
      <c r="W109" s="35" t="s">
        <v>1090</v>
      </c>
      <c r="X109" s="35" t="s">
        <v>1101</v>
      </c>
      <c r="Y109" s="35" t="s">
        <v>1102</v>
      </c>
      <c r="AA109" s="38">
        <v>0.67800000000000005</v>
      </c>
      <c r="AB109" s="38" t="s">
        <v>1103</v>
      </c>
      <c r="AC109" s="37" t="s">
        <v>14</v>
      </c>
      <c r="AD109" s="38">
        <v>846</v>
      </c>
      <c r="AE109" s="38" t="s">
        <v>1104</v>
      </c>
      <c r="AF109" s="37" t="s">
        <v>1105</v>
      </c>
      <c r="AG109" s="37" t="s">
        <v>397</v>
      </c>
      <c r="AH109" s="37" t="s">
        <v>1106</v>
      </c>
    </row>
    <row r="110" spans="1:34" x14ac:dyDescent="0.25">
      <c r="A110" s="34">
        <v>8.7789999999999999</v>
      </c>
      <c r="B110" s="34" t="s">
        <v>1107</v>
      </c>
      <c r="C110" s="35" t="s">
        <v>14</v>
      </c>
      <c r="D110" s="39" t="s">
        <v>1108</v>
      </c>
      <c r="E110" s="34">
        <v>453</v>
      </c>
      <c r="G110" s="35" t="s">
        <v>1109</v>
      </c>
      <c r="I110" s="35">
        <v>21.1478</v>
      </c>
      <c r="J110" s="35" t="s">
        <v>1110</v>
      </c>
      <c r="K110" s="37" t="s">
        <v>14</v>
      </c>
      <c r="L110" s="37">
        <v>1830</v>
      </c>
      <c r="M110" s="37" t="s">
        <v>1111</v>
      </c>
      <c r="N110" s="37" t="s">
        <v>1112</v>
      </c>
      <c r="O110" s="37" t="s">
        <v>48</v>
      </c>
      <c r="P110" s="37" t="s">
        <v>49</v>
      </c>
      <c r="R110" s="34">
        <v>24.870999999999999</v>
      </c>
      <c r="S110" s="35" t="s">
        <v>1113</v>
      </c>
      <c r="T110" s="35" t="s">
        <v>14</v>
      </c>
      <c r="U110" s="35">
        <v>360</v>
      </c>
      <c r="V110" s="35" t="s">
        <v>1114</v>
      </c>
      <c r="X110" s="35" t="s">
        <v>1115</v>
      </c>
      <c r="Y110" s="35" t="s">
        <v>1116</v>
      </c>
      <c r="AA110" s="38">
        <v>15.724</v>
      </c>
      <c r="AB110" s="38" t="s">
        <v>1117</v>
      </c>
      <c r="AC110" s="37" t="s">
        <v>14</v>
      </c>
      <c r="AD110" s="38">
        <v>138</v>
      </c>
      <c r="AH110" s="37" t="s">
        <v>32</v>
      </c>
    </row>
    <row r="111" spans="1:34" x14ac:dyDescent="0.25">
      <c r="A111" s="34">
        <v>8.7789999999999999</v>
      </c>
      <c r="B111" s="34" t="s">
        <v>1118</v>
      </c>
      <c r="C111" s="35" t="s">
        <v>14</v>
      </c>
      <c r="E111" s="34">
        <v>1203</v>
      </c>
      <c r="G111" s="35" t="s">
        <v>32</v>
      </c>
      <c r="I111" s="35">
        <v>21.1478</v>
      </c>
      <c r="J111" s="35" t="s">
        <v>1119</v>
      </c>
      <c r="K111" s="37" t="s">
        <v>14</v>
      </c>
      <c r="L111" s="37">
        <v>681</v>
      </c>
      <c r="M111" s="37" t="s">
        <v>61</v>
      </c>
      <c r="N111" s="37" t="s">
        <v>1120</v>
      </c>
      <c r="O111" s="37" t="s">
        <v>62</v>
      </c>
      <c r="P111" s="37" t="s">
        <v>63</v>
      </c>
      <c r="R111" s="34">
        <v>24.870999999999999</v>
      </c>
      <c r="S111" s="35" t="s">
        <v>1121</v>
      </c>
      <c r="T111" s="35" t="s">
        <v>14</v>
      </c>
      <c r="U111" s="35">
        <v>1320</v>
      </c>
      <c r="V111" s="35" t="s">
        <v>1122</v>
      </c>
      <c r="X111" s="35" t="s">
        <v>1123</v>
      </c>
      <c r="Y111" s="35" t="s">
        <v>1124</v>
      </c>
      <c r="AA111" s="38">
        <v>3.1789000000000001</v>
      </c>
      <c r="AB111" s="38" t="s">
        <v>1125</v>
      </c>
      <c r="AC111" s="37" t="s">
        <v>14</v>
      </c>
      <c r="AD111" s="38">
        <v>690</v>
      </c>
      <c r="AH111" s="37" t="s">
        <v>32</v>
      </c>
    </row>
    <row r="112" spans="1:34" x14ac:dyDescent="0.25">
      <c r="A112" s="34">
        <v>8.7789999999999999</v>
      </c>
      <c r="B112" s="34" t="s">
        <v>1126</v>
      </c>
      <c r="C112" s="35" t="s">
        <v>14</v>
      </c>
      <c r="D112" s="39" t="s">
        <v>1127</v>
      </c>
      <c r="E112" s="34">
        <v>2037</v>
      </c>
      <c r="G112" s="35" t="s">
        <v>1128</v>
      </c>
      <c r="I112" s="35">
        <v>21.1478</v>
      </c>
      <c r="J112" s="35" t="s">
        <v>1129</v>
      </c>
      <c r="K112" s="37" t="s">
        <v>14</v>
      </c>
      <c r="L112" s="37">
        <v>798</v>
      </c>
      <c r="M112" s="37" t="s">
        <v>74</v>
      </c>
      <c r="O112" s="37" t="s">
        <v>75</v>
      </c>
      <c r="P112" s="37" t="s">
        <v>76</v>
      </c>
      <c r="R112" s="34">
        <v>24.870999999999999</v>
      </c>
      <c r="S112" s="35" t="s">
        <v>1130</v>
      </c>
      <c r="T112" s="35" t="s">
        <v>14</v>
      </c>
      <c r="U112" s="35">
        <v>381</v>
      </c>
      <c r="V112" s="35" t="s">
        <v>1131</v>
      </c>
      <c r="W112" s="35" t="s">
        <v>1132</v>
      </c>
      <c r="X112" s="35" t="s">
        <v>1133</v>
      </c>
      <c r="Y112" s="35" t="s">
        <v>1134</v>
      </c>
      <c r="AA112" s="38">
        <v>3.1789000000000001</v>
      </c>
      <c r="AB112" s="38" t="s">
        <v>1135</v>
      </c>
      <c r="AC112" s="37" t="s">
        <v>14</v>
      </c>
      <c r="AD112" s="38">
        <v>1377</v>
      </c>
      <c r="AH112" s="37" t="s">
        <v>32</v>
      </c>
    </row>
    <row r="113" spans="1:34" x14ac:dyDescent="0.25">
      <c r="A113" s="34">
        <v>8.7789999999999999</v>
      </c>
      <c r="B113" s="34" t="s">
        <v>1136</v>
      </c>
      <c r="C113" s="35" t="s">
        <v>14</v>
      </c>
      <c r="D113" s="39" t="s">
        <v>1137</v>
      </c>
      <c r="E113" s="34">
        <v>882</v>
      </c>
      <c r="F113" s="40" t="s">
        <v>1138</v>
      </c>
      <c r="G113" s="35" t="s">
        <v>1139</v>
      </c>
      <c r="I113" s="35">
        <v>21.1478</v>
      </c>
      <c r="J113" s="35" t="s">
        <v>1140</v>
      </c>
      <c r="K113" s="37" t="s">
        <v>14</v>
      </c>
      <c r="L113" s="37">
        <v>819</v>
      </c>
      <c r="P113" s="37" t="s">
        <v>32</v>
      </c>
      <c r="R113" s="34">
        <v>24.870999999999999</v>
      </c>
      <c r="S113" s="35" t="s">
        <v>1141</v>
      </c>
      <c r="T113" s="35" t="s">
        <v>14</v>
      </c>
      <c r="U113" s="35">
        <v>945</v>
      </c>
      <c r="V113" s="35" t="s">
        <v>1142</v>
      </c>
      <c r="W113" s="35" t="s">
        <v>1143</v>
      </c>
      <c r="Y113" s="35" t="s">
        <v>1144</v>
      </c>
      <c r="AA113" s="38">
        <v>21.158000000000001</v>
      </c>
      <c r="AB113" s="38" t="s">
        <v>1145</v>
      </c>
      <c r="AC113" s="37" t="s">
        <v>14</v>
      </c>
      <c r="AD113" s="38">
        <v>408</v>
      </c>
      <c r="AE113" s="38" t="s">
        <v>1146</v>
      </c>
      <c r="AF113" s="37" t="s">
        <v>1147</v>
      </c>
      <c r="AH113" s="37" t="s">
        <v>1148</v>
      </c>
    </row>
    <row r="114" spans="1:34" x14ac:dyDescent="0.25">
      <c r="A114" s="34">
        <v>8.7789999999999999</v>
      </c>
      <c r="B114" s="34" t="s">
        <v>1149</v>
      </c>
      <c r="C114" s="35" t="s">
        <v>14</v>
      </c>
      <c r="D114" s="39" t="s">
        <v>1150</v>
      </c>
      <c r="E114" s="34">
        <v>1194</v>
      </c>
      <c r="F114" s="40" t="s">
        <v>1151</v>
      </c>
      <c r="G114" s="35" t="s">
        <v>1152</v>
      </c>
      <c r="I114" s="35">
        <v>21.1478</v>
      </c>
      <c r="J114" s="35" t="s">
        <v>1153</v>
      </c>
      <c r="K114" s="37" t="s">
        <v>14</v>
      </c>
      <c r="L114" s="37">
        <v>669</v>
      </c>
      <c r="P114" s="37" t="s">
        <v>32</v>
      </c>
      <c r="R114" s="34">
        <v>24.870999999999999</v>
      </c>
      <c r="S114" s="35" t="s">
        <v>1154</v>
      </c>
      <c r="T114" s="35" t="s">
        <v>14</v>
      </c>
      <c r="U114" s="35">
        <v>1194</v>
      </c>
      <c r="V114" s="35" t="s">
        <v>1155</v>
      </c>
      <c r="W114" s="35" t="s">
        <v>1156</v>
      </c>
      <c r="X114" s="35" t="s">
        <v>1157</v>
      </c>
      <c r="Y114" s="35" t="s">
        <v>1158</v>
      </c>
      <c r="AA114" s="38">
        <v>10.837</v>
      </c>
      <c r="AB114" s="38" t="s">
        <v>1159</v>
      </c>
      <c r="AC114" s="37" t="s">
        <v>14</v>
      </c>
      <c r="AD114" s="38">
        <v>921</v>
      </c>
      <c r="AH114" s="37" t="s">
        <v>32</v>
      </c>
    </row>
    <row r="115" spans="1:34" x14ac:dyDescent="0.25">
      <c r="A115" s="34">
        <v>8.7789999999999999</v>
      </c>
      <c r="B115" s="34" t="s">
        <v>1160</v>
      </c>
      <c r="C115" s="35" t="s">
        <v>14</v>
      </c>
      <c r="D115" s="39" t="s">
        <v>689</v>
      </c>
      <c r="E115" s="34">
        <v>1629</v>
      </c>
      <c r="F115" s="40" t="s">
        <v>370</v>
      </c>
      <c r="G115" s="35" t="s">
        <v>691</v>
      </c>
      <c r="I115" s="35">
        <v>21.1478</v>
      </c>
      <c r="J115" s="35" t="s">
        <v>1161</v>
      </c>
      <c r="K115" s="37" t="s">
        <v>14</v>
      </c>
      <c r="L115" s="37">
        <v>582</v>
      </c>
      <c r="P115" s="37" t="s">
        <v>32</v>
      </c>
      <c r="R115" s="34">
        <v>24.870999999999999</v>
      </c>
      <c r="S115" s="35" t="s">
        <v>1162</v>
      </c>
      <c r="T115" s="35" t="s">
        <v>14</v>
      </c>
      <c r="U115" s="35">
        <v>1311</v>
      </c>
      <c r="V115" s="35" t="s">
        <v>1163</v>
      </c>
      <c r="W115" s="35" t="s">
        <v>1164</v>
      </c>
      <c r="Y115" s="35" t="s">
        <v>1165</v>
      </c>
      <c r="AA115" s="38">
        <v>21.154299999999999</v>
      </c>
      <c r="AB115" s="38" t="s">
        <v>1166</v>
      </c>
      <c r="AC115" s="37" t="s">
        <v>14</v>
      </c>
      <c r="AD115" s="38">
        <v>1092</v>
      </c>
      <c r="AE115" s="38" t="s">
        <v>1167</v>
      </c>
      <c r="AF115" s="37" t="s">
        <v>1168</v>
      </c>
      <c r="AH115" s="37" t="s">
        <v>1169</v>
      </c>
    </row>
    <row r="116" spans="1:34" x14ac:dyDescent="0.25">
      <c r="A116" s="34">
        <v>15.48</v>
      </c>
      <c r="B116" s="34" t="s">
        <v>1170</v>
      </c>
      <c r="C116" s="35" t="s">
        <v>14</v>
      </c>
      <c r="D116" s="39" t="s">
        <v>1171</v>
      </c>
      <c r="E116" s="34">
        <v>2712</v>
      </c>
      <c r="F116" s="40" t="s">
        <v>1172</v>
      </c>
      <c r="G116" s="35" t="s">
        <v>1173</v>
      </c>
      <c r="I116" s="35">
        <v>21.1478</v>
      </c>
      <c r="J116" s="35" t="s">
        <v>1174</v>
      </c>
      <c r="K116" s="37" t="s">
        <v>14</v>
      </c>
      <c r="L116" s="37">
        <v>426</v>
      </c>
      <c r="M116" s="37" t="s">
        <v>1175</v>
      </c>
      <c r="N116" s="37" t="s">
        <v>1176</v>
      </c>
      <c r="O116" s="37" t="s">
        <v>1177</v>
      </c>
      <c r="P116" s="37" t="s">
        <v>1178</v>
      </c>
      <c r="R116" s="34">
        <v>24.870999999999999</v>
      </c>
      <c r="S116" s="35" t="s">
        <v>1179</v>
      </c>
      <c r="T116" s="35" t="s">
        <v>14</v>
      </c>
      <c r="U116" s="35">
        <v>1194</v>
      </c>
      <c r="V116" s="35" t="s">
        <v>1180</v>
      </c>
      <c r="W116" s="35" t="s">
        <v>1181</v>
      </c>
      <c r="X116" s="35" t="s">
        <v>1182</v>
      </c>
      <c r="Y116" s="35" t="s">
        <v>1183</v>
      </c>
      <c r="AA116" s="38">
        <v>21.154299999999999</v>
      </c>
      <c r="AB116" s="38" t="s">
        <v>1184</v>
      </c>
      <c r="AC116" s="37" t="s">
        <v>14</v>
      </c>
      <c r="AD116" s="38">
        <v>276</v>
      </c>
      <c r="AE116" s="38" t="s">
        <v>1185</v>
      </c>
      <c r="AF116" s="37" t="s">
        <v>1186</v>
      </c>
      <c r="AG116" s="37" t="s">
        <v>1187</v>
      </c>
      <c r="AH116" s="37" t="s">
        <v>1188</v>
      </c>
    </row>
    <row r="117" spans="1:34" x14ac:dyDescent="0.25">
      <c r="A117" s="34">
        <v>15.48</v>
      </c>
      <c r="B117" s="34" t="s">
        <v>1189</v>
      </c>
      <c r="C117" s="35" t="s">
        <v>14</v>
      </c>
      <c r="E117" s="34">
        <v>381</v>
      </c>
      <c r="G117" s="35" t="s">
        <v>32</v>
      </c>
      <c r="I117" s="35">
        <v>3.161</v>
      </c>
      <c r="J117" s="35" t="s">
        <v>1190</v>
      </c>
      <c r="K117" s="37" t="s">
        <v>14</v>
      </c>
      <c r="L117" s="37">
        <v>708</v>
      </c>
      <c r="M117" s="37" t="s">
        <v>842</v>
      </c>
      <c r="N117" s="37" t="s">
        <v>1191</v>
      </c>
      <c r="P117" s="37" t="s">
        <v>843</v>
      </c>
      <c r="R117" s="34">
        <v>24.870999999999999</v>
      </c>
      <c r="S117" s="35" t="s">
        <v>1192</v>
      </c>
      <c r="T117" s="35" t="s">
        <v>14</v>
      </c>
      <c r="U117" s="35">
        <v>477</v>
      </c>
      <c r="W117" s="35" t="s">
        <v>1193</v>
      </c>
      <c r="Y117" s="35" t="s">
        <v>1194</v>
      </c>
      <c r="AA117" s="38">
        <v>2.1364999999999998</v>
      </c>
      <c r="AB117" s="38" t="s">
        <v>1195</v>
      </c>
      <c r="AC117" s="37" t="s">
        <v>14</v>
      </c>
      <c r="AD117" s="38">
        <v>366</v>
      </c>
      <c r="AH117" s="37" t="s">
        <v>32</v>
      </c>
    </row>
    <row r="118" spans="1:34" x14ac:dyDescent="0.25">
      <c r="A118" s="34">
        <v>15.48</v>
      </c>
      <c r="B118" s="34" t="s">
        <v>1196</v>
      </c>
      <c r="C118" s="35" t="s">
        <v>14</v>
      </c>
      <c r="E118" s="34">
        <v>1293</v>
      </c>
      <c r="F118" s="40" t="s">
        <v>1197</v>
      </c>
      <c r="G118" s="35" t="s">
        <v>1198</v>
      </c>
      <c r="I118" s="35">
        <v>3.161</v>
      </c>
      <c r="J118" s="35" t="s">
        <v>1199</v>
      </c>
      <c r="K118" s="37" t="s">
        <v>14</v>
      </c>
      <c r="L118" s="37">
        <v>822</v>
      </c>
      <c r="M118" s="37" t="s">
        <v>1200</v>
      </c>
      <c r="N118" s="37" t="s">
        <v>39</v>
      </c>
      <c r="O118" s="37" t="s">
        <v>40</v>
      </c>
      <c r="P118" s="37" t="s">
        <v>41</v>
      </c>
      <c r="R118" s="34">
        <v>25.494</v>
      </c>
      <c r="S118" s="35" t="s">
        <v>1201</v>
      </c>
      <c r="T118" s="35" t="s">
        <v>14</v>
      </c>
      <c r="U118" s="35">
        <v>786</v>
      </c>
      <c r="Y118" s="35" t="s">
        <v>32</v>
      </c>
      <c r="AA118" s="38">
        <v>20.47</v>
      </c>
      <c r="AB118" s="38" t="s">
        <v>1202</v>
      </c>
      <c r="AC118" s="37" t="s">
        <v>14</v>
      </c>
      <c r="AD118" s="38">
        <v>240</v>
      </c>
      <c r="AE118" s="38" t="s">
        <v>1203</v>
      </c>
      <c r="AG118" s="37" t="s">
        <v>1204</v>
      </c>
      <c r="AH118" s="37" t="s">
        <v>1205</v>
      </c>
    </row>
    <row r="119" spans="1:34" x14ac:dyDescent="0.25">
      <c r="A119" s="34">
        <v>21.96</v>
      </c>
      <c r="B119" s="34" t="s">
        <v>1206</v>
      </c>
      <c r="C119" s="35" t="s">
        <v>14</v>
      </c>
      <c r="E119" s="34">
        <v>579</v>
      </c>
      <c r="G119" s="35" t="s">
        <v>32</v>
      </c>
      <c r="I119" s="35">
        <v>3.161</v>
      </c>
      <c r="J119" s="35" t="s">
        <v>1207</v>
      </c>
      <c r="K119" s="37" t="s">
        <v>14</v>
      </c>
      <c r="L119" s="37">
        <v>639</v>
      </c>
      <c r="M119" s="37" t="s">
        <v>1208</v>
      </c>
      <c r="N119" s="37" t="s">
        <v>25</v>
      </c>
      <c r="O119" s="37" t="s">
        <v>26</v>
      </c>
      <c r="P119" s="37" t="s">
        <v>27</v>
      </c>
      <c r="R119" s="34">
        <v>25.494</v>
      </c>
      <c r="S119" s="35" t="s">
        <v>1209</v>
      </c>
      <c r="T119" s="35" t="s">
        <v>14</v>
      </c>
      <c r="U119" s="35">
        <v>564</v>
      </c>
      <c r="V119" s="35" t="s">
        <v>1210</v>
      </c>
      <c r="X119" s="35" t="s">
        <v>1211</v>
      </c>
      <c r="Y119" s="35" t="s">
        <v>1212</v>
      </c>
      <c r="AA119" s="38">
        <v>5.1045999999999996</v>
      </c>
      <c r="AB119" s="38" t="s">
        <v>1213</v>
      </c>
      <c r="AC119" s="37" t="s">
        <v>14</v>
      </c>
      <c r="AD119" s="38">
        <v>420</v>
      </c>
      <c r="AH119" s="37" t="s">
        <v>32</v>
      </c>
    </row>
    <row r="120" spans="1:34" x14ac:dyDescent="0.25">
      <c r="A120" s="34">
        <v>21.96</v>
      </c>
      <c r="B120" s="34" t="s">
        <v>1214</v>
      </c>
      <c r="C120" s="35" t="s">
        <v>14</v>
      </c>
      <c r="E120" s="34">
        <v>486</v>
      </c>
      <c r="G120" s="35" t="s">
        <v>32</v>
      </c>
      <c r="I120" s="35">
        <v>3.161</v>
      </c>
      <c r="J120" s="35" t="s">
        <v>1215</v>
      </c>
      <c r="K120" s="37" t="s">
        <v>14</v>
      </c>
      <c r="L120" s="37">
        <v>684</v>
      </c>
      <c r="M120" s="37" t="s">
        <v>1216</v>
      </c>
      <c r="N120" s="37" t="s">
        <v>1217</v>
      </c>
      <c r="O120" s="37" t="s">
        <v>810</v>
      </c>
      <c r="P120" s="37" t="s">
        <v>811</v>
      </c>
      <c r="R120" s="34">
        <v>25.494</v>
      </c>
      <c r="S120" s="35" t="s">
        <v>1218</v>
      </c>
      <c r="T120" s="35" t="s">
        <v>14</v>
      </c>
      <c r="U120" s="35">
        <v>1359</v>
      </c>
      <c r="V120" s="35" t="s">
        <v>1219</v>
      </c>
      <c r="W120" s="35" t="s">
        <v>271</v>
      </c>
      <c r="X120" s="35" t="s">
        <v>1220</v>
      </c>
      <c r="Y120" s="35" t="s">
        <v>1221</v>
      </c>
      <c r="AA120" s="38">
        <v>5.1045999999999996</v>
      </c>
      <c r="AB120" s="38" t="s">
        <v>1222</v>
      </c>
      <c r="AC120" s="37" t="s">
        <v>14</v>
      </c>
      <c r="AD120" s="38">
        <v>585</v>
      </c>
      <c r="AE120" s="38" t="s">
        <v>1223</v>
      </c>
      <c r="AF120" s="37" t="s">
        <v>1224</v>
      </c>
      <c r="AG120" s="37" t="s">
        <v>1225</v>
      </c>
      <c r="AH120" s="37" t="s">
        <v>1226</v>
      </c>
    </row>
    <row r="121" spans="1:34" x14ac:dyDescent="0.25">
      <c r="A121" s="34">
        <v>21.96</v>
      </c>
      <c r="B121" s="34" t="s">
        <v>1227</v>
      </c>
      <c r="C121" s="35" t="s">
        <v>14</v>
      </c>
      <c r="E121" s="34">
        <v>606</v>
      </c>
      <c r="G121" s="35" t="s">
        <v>32</v>
      </c>
      <c r="I121" s="35">
        <v>3.161</v>
      </c>
      <c r="J121" s="35" t="s">
        <v>1228</v>
      </c>
      <c r="K121" s="37" t="s">
        <v>14</v>
      </c>
      <c r="L121" s="37">
        <v>594</v>
      </c>
      <c r="P121" s="37" t="s">
        <v>32</v>
      </c>
      <c r="R121" s="34">
        <v>25.494</v>
      </c>
      <c r="S121" s="35" t="s">
        <v>1229</v>
      </c>
      <c r="T121" s="35" t="s">
        <v>14</v>
      </c>
      <c r="U121" s="35">
        <v>654</v>
      </c>
      <c r="Y121" s="35" t="s">
        <v>32</v>
      </c>
      <c r="AA121" s="38">
        <v>5.1045999999999996</v>
      </c>
      <c r="AB121" s="38" t="s">
        <v>1230</v>
      </c>
      <c r="AC121" s="37" t="s">
        <v>14</v>
      </c>
      <c r="AD121" s="38">
        <v>1476</v>
      </c>
      <c r="AE121" s="38" t="s">
        <v>1231</v>
      </c>
      <c r="AF121" s="37" t="s">
        <v>1232</v>
      </c>
      <c r="AG121" s="37" t="s">
        <v>1233</v>
      </c>
      <c r="AH121" s="37" t="s">
        <v>1234</v>
      </c>
    </row>
    <row r="122" spans="1:34" x14ac:dyDescent="0.25">
      <c r="A122" s="34">
        <v>7.2949999999999999</v>
      </c>
      <c r="B122" s="34" t="s">
        <v>1235</v>
      </c>
      <c r="C122" s="35" t="s">
        <v>14</v>
      </c>
      <c r="D122" s="39" t="s">
        <v>86</v>
      </c>
      <c r="E122" s="34">
        <v>1026</v>
      </c>
      <c r="F122" s="40" t="s">
        <v>88</v>
      </c>
      <c r="G122" s="35" t="s">
        <v>89</v>
      </c>
      <c r="I122" s="35">
        <v>15.197100000000001</v>
      </c>
      <c r="J122" s="35" t="s">
        <v>1236</v>
      </c>
      <c r="K122" s="37" t="s">
        <v>14</v>
      </c>
      <c r="L122" s="37">
        <v>285</v>
      </c>
      <c r="P122" s="37" t="s">
        <v>32</v>
      </c>
      <c r="R122" s="34">
        <v>11.167999999999999</v>
      </c>
      <c r="S122" s="35" t="s">
        <v>1237</v>
      </c>
      <c r="T122" s="35" t="s">
        <v>14</v>
      </c>
      <c r="U122" s="35">
        <v>1434</v>
      </c>
      <c r="V122" s="35" t="s">
        <v>1238</v>
      </c>
      <c r="W122" s="35" t="s">
        <v>1239</v>
      </c>
      <c r="X122" s="35" t="s">
        <v>1240</v>
      </c>
      <c r="Y122" s="35" t="s">
        <v>1241</v>
      </c>
      <c r="AA122" s="38">
        <v>20.661999999999999</v>
      </c>
      <c r="AB122" s="38" t="s">
        <v>1242</v>
      </c>
      <c r="AC122" s="37" t="s">
        <v>14</v>
      </c>
      <c r="AD122" s="38">
        <v>570</v>
      </c>
      <c r="AE122" s="38" t="s">
        <v>1001</v>
      </c>
      <c r="AF122" s="37" t="s">
        <v>1243</v>
      </c>
      <c r="AH122" s="37" t="s">
        <v>1002</v>
      </c>
    </row>
    <row r="123" spans="1:34" x14ac:dyDescent="0.25">
      <c r="A123" s="34">
        <v>7.2949999999999999</v>
      </c>
      <c r="B123" s="34" t="s">
        <v>1244</v>
      </c>
      <c r="C123" s="35" t="s">
        <v>14</v>
      </c>
      <c r="D123" s="39" t="s">
        <v>1245</v>
      </c>
      <c r="E123" s="34">
        <v>2106</v>
      </c>
      <c r="F123" s="40" t="s">
        <v>947</v>
      </c>
      <c r="G123" s="35" t="s">
        <v>1246</v>
      </c>
      <c r="I123" s="35">
        <v>7.1087999999999996</v>
      </c>
      <c r="J123" s="35" t="s">
        <v>1247</v>
      </c>
      <c r="K123" s="37" t="s">
        <v>14</v>
      </c>
      <c r="L123" s="37">
        <v>1491</v>
      </c>
      <c r="M123" s="37" t="s">
        <v>1248</v>
      </c>
      <c r="N123" s="37" t="s">
        <v>1249</v>
      </c>
      <c r="P123" s="37" t="s">
        <v>1250</v>
      </c>
      <c r="R123" s="34">
        <v>25.39</v>
      </c>
      <c r="S123" s="35" t="s">
        <v>1251</v>
      </c>
      <c r="T123" s="35" t="s">
        <v>14</v>
      </c>
      <c r="U123" s="35">
        <v>1875</v>
      </c>
      <c r="V123" s="35" t="s">
        <v>1252</v>
      </c>
      <c r="X123" s="35" t="s">
        <v>891</v>
      </c>
      <c r="Y123" s="35" t="s">
        <v>892</v>
      </c>
      <c r="AA123" s="38">
        <v>20.661999999999999</v>
      </c>
      <c r="AB123" s="38" t="s">
        <v>1253</v>
      </c>
      <c r="AC123" s="37" t="s">
        <v>14</v>
      </c>
      <c r="AD123" s="38">
        <v>456</v>
      </c>
      <c r="AH123" s="37" t="s">
        <v>32</v>
      </c>
    </row>
    <row r="124" spans="1:34" x14ac:dyDescent="0.25">
      <c r="A124" s="34">
        <v>7.2949999999999999</v>
      </c>
      <c r="B124" s="34" t="s">
        <v>1254</v>
      </c>
      <c r="C124" s="35" t="s">
        <v>14</v>
      </c>
      <c r="E124" s="34">
        <v>1809</v>
      </c>
      <c r="F124" s="40" t="s">
        <v>1255</v>
      </c>
      <c r="G124" s="35" t="s">
        <v>1256</v>
      </c>
      <c r="I124" s="35">
        <v>7.1087999999999996</v>
      </c>
      <c r="J124" s="35" t="s">
        <v>1257</v>
      </c>
      <c r="K124" s="37" t="s">
        <v>14</v>
      </c>
      <c r="L124" s="37">
        <v>870</v>
      </c>
      <c r="M124" s="37" t="s">
        <v>1258</v>
      </c>
      <c r="N124" s="37" t="s">
        <v>1259</v>
      </c>
      <c r="O124" s="37" t="s">
        <v>1260</v>
      </c>
      <c r="P124" s="37" t="s">
        <v>1261</v>
      </c>
      <c r="R124" s="34">
        <v>25.39</v>
      </c>
      <c r="S124" s="35" t="s">
        <v>1262</v>
      </c>
      <c r="T124" s="35" t="s">
        <v>14</v>
      </c>
      <c r="U124" s="35">
        <v>1410</v>
      </c>
      <c r="V124" s="35" t="s">
        <v>1263</v>
      </c>
      <c r="W124" s="35" t="s">
        <v>20</v>
      </c>
      <c r="X124" s="35" t="s">
        <v>21</v>
      </c>
      <c r="Y124" s="35" t="s">
        <v>1264</v>
      </c>
      <c r="AA124" s="38">
        <v>20.661999999999999</v>
      </c>
      <c r="AB124" s="38" t="s">
        <v>1265</v>
      </c>
      <c r="AC124" s="37" t="s">
        <v>14</v>
      </c>
      <c r="AD124" s="38">
        <v>1662</v>
      </c>
      <c r="AH124" s="37" t="s">
        <v>32</v>
      </c>
    </row>
    <row r="125" spans="1:34" x14ac:dyDescent="0.25">
      <c r="A125" s="34">
        <v>7.2949999999999999</v>
      </c>
      <c r="B125" s="34" t="s">
        <v>1266</v>
      </c>
      <c r="C125" s="35" t="s">
        <v>14</v>
      </c>
      <c r="D125" s="39" t="s">
        <v>1267</v>
      </c>
      <c r="E125" s="34">
        <v>753</v>
      </c>
      <c r="F125" s="40" t="s">
        <v>1268</v>
      </c>
      <c r="G125" s="35" t="s">
        <v>1269</v>
      </c>
      <c r="I125" s="35">
        <v>7.1087999999999996</v>
      </c>
      <c r="J125" s="35" t="s">
        <v>1270</v>
      </c>
      <c r="K125" s="37" t="s">
        <v>14</v>
      </c>
      <c r="L125" s="37">
        <v>294</v>
      </c>
      <c r="M125" s="37" t="s">
        <v>1271</v>
      </c>
      <c r="P125" s="37" t="s">
        <v>1272</v>
      </c>
      <c r="R125" s="34">
        <v>25.39</v>
      </c>
      <c r="S125" s="35" t="s">
        <v>1273</v>
      </c>
      <c r="T125" s="35" t="s">
        <v>14</v>
      </c>
      <c r="U125" s="35">
        <v>162</v>
      </c>
      <c r="Y125" s="35" t="s">
        <v>32</v>
      </c>
      <c r="AA125" s="38">
        <v>21.106100000000001</v>
      </c>
      <c r="AB125" s="38" t="s">
        <v>1274</v>
      </c>
      <c r="AC125" s="37" t="s">
        <v>14</v>
      </c>
      <c r="AD125" s="38">
        <v>882</v>
      </c>
      <c r="AE125" s="38" t="s">
        <v>1275</v>
      </c>
      <c r="AG125" s="37" t="s">
        <v>172</v>
      </c>
      <c r="AH125" s="37" t="s">
        <v>173</v>
      </c>
    </row>
    <row r="126" spans="1:34" x14ac:dyDescent="0.25">
      <c r="A126" s="34">
        <v>7.2949999999999999</v>
      </c>
      <c r="B126" s="34" t="s">
        <v>1276</v>
      </c>
      <c r="C126" s="35" t="s">
        <v>14</v>
      </c>
      <c r="D126" s="39" t="s">
        <v>1277</v>
      </c>
      <c r="E126" s="34">
        <v>387</v>
      </c>
      <c r="F126" s="40" t="s">
        <v>1197</v>
      </c>
      <c r="G126" s="35" t="s">
        <v>1278</v>
      </c>
      <c r="I126" s="35">
        <v>7.1087999999999996</v>
      </c>
      <c r="J126" s="35" t="s">
        <v>1279</v>
      </c>
      <c r="K126" s="37" t="s">
        <v>14</v>
      </c>
      <c r="L126" s="37">
        <v>276</v>
      </c>
      <c r="P126" s="37" t="s">
        <v>32</v>
      </c>
      <c r="R126" s="34">
        <v>25.39</v>
      </c>
      <c r="S126" s="35" t="s">
        <v>1280</v>
      </c>
      <c r="T126" s="35" t="s">
        <v>14</v>
      </c>
      <c r="U126" s="35">
        <v>981</v>
      </c>
      <c r="V126" s="35" t="s">
        <v>1245</v>
      </c>
      <c r="X126" s="35" t="s">
        <v>947</v>
      </c>
      <c r="Y126" s="35" t="s">
        <v>1246</v>
      </c>
      <c r="AA126" s="38">
        <v>21.106100000000001</v>
      </c>
      <c r="AB126" s="38" t="s">
        <v>1281</v>
      </c>
      <c r="AC126" s="37" t="s">
        <v>14</v>
      </c>
      <c r="AD126" s="38">
        <v>600</v>
      </c>
      <c r="AE126" s="38" t="s">
        <v>1282</v>
      </c>
      <c r="AH126" s="37" t="s">
        <v>534</v>
      </c>
    </row>
    <row r="127" spans="1:34" x14ac:dyDescent="0.25">
      <c r="A127" s="34">
        <v>7.2949999999999999</v>
      </c>
      <c r="B127" s="34" t="s">
        <v>1283</v>
      </c>
      <c r="C127" s="35" t="s">
        <v>14</v>
      </c>
      <c r="E127" s="34">
        <v>279</v>
      </c>
      <c r="G127" s="35" t="s">
        <v>32</v>
      </c>
      <c r="I127" s="35">
        <v>7.1087999999999996</v>
      </c>
      <c r="J127" s="35" t="s">
        <v>1284</v>
      </c>
      <c r="K127" s="37" t="s">
        <v>14</v>
      </c>
      <c r="L127" s="37">
        <v>966</v>
      </c>
      <c r="M127" s="37" t="s">
        <v>1285</v>
      </c>
      <c r="P127" s="37" t="s">
        <v>1286</v>
      </c>
      <c r="R127" s="34">
        <v>25.39</v>
      </c>
      <c r="S127" s="35" t="s">
        <v>1287</v>
      </c>
      <c r="T127" s="35" t="s">
        <v>14</v>
      </c>
      <c r="U127" s="35">
        <v>1473</v>
      </c>
      <c r="V127" s="35" t="s">
        <v>1288</v>
      </c>
      <c r="W127" s="35" t="s">
        <v>1289</v>
      </c>
      <c r="Y127" s="35" t="s">
        <v>1290</v>
      </c>
      <c r="AA127" s="38">
        <v>21.693000000000001</v>
      </c>
      <c r="AB127" s="38" t="s">
        <v>1291</v>
      </c>
      <c r="AC127" s="37" t="s">
        <v>14</v>
      </c>
      <c r="AD127" s="38">
        <v>642</v>
      </c>
      <c r="AE127" s="38" t="s">
        <v>1292</v>
      </c>
      <c r="AH127" s="37" t="s">
        <v>166</v>
      </c>
    </row>
    <row r="128" spans="1:34" x14ac:dyDescent="0.25">
      <c r="A128" s="34">
        <v>0.501</v>
      </c>
      <c r="B128" s="34" t="s">
        <v>1293</v>
      </c>
      <c r="C128" s="35" t="s">
        <v>14</v>
      </c>
      <c r="D128" s="39" t="s">
        <v>715</v>
      </c>
      <c r="E128" s="34">
        <v>1221</v>
      </c>
      <c r="F128" s="40" t="s">
        <v>717</v>
      </c>
      <c r="G128" s="35" t="s">
        <v>718</v>
      </c>
      <c r="I128" s="35">
        <v>7.1087999999999996</v>
      </c>
      <c r="J128" s="35" t="s">
        <v>1294</v>
      </c>
      <c r="K128" s="37" t="s">
        <v>14</v>
      </c>
      <c r="L128" s="37">
        <v>1248</v>
      </c>
      <c r="M128" s="37" t="s">
        <v>1295</v>
      </c>
      <c r="O128" s="37" t="s">
        <v>1296</v>
      </c>
      <c r="P128" s="37" t="s">
        <v>1297</v>
      </c>
      <c r="R128" s="34">
        <v>24.963000000000001</v>
      </c>
      <c r="S128" s="35" t="s">
        <v>1298</v>
      </c>
      <c r="T128" s="35" t="s">
        <v>14</v>
      </c>
      <c r="U128" s="35">
        <v>2151</v>
      </c>
      <c r="W128" s="35" t="s">
        <v>1299</v>
      </c>
      <c r="X128" s="35" t="s">
        <v>1300</v>
      </c>
      <c r="Y128" s="35" t="s">
        <v>1301</v>
      </c>
      <c r="AA128" s="38">
        <v>21.693000000000001</v>
      </c>
      <c r="AB128" s="38" t="s">
        <v>1302</v>
      </c>
      <c r="AC128" s="37" t="s">
        <v>14</v>
      </c>
      <c r="AD128" s="38">
        <v>1176</v>
      </c>
      <c r="AE128" s="38" t="s">
        <v>1303</v>
      </c>
      <c r="AF128" s="37" t="s">
        <v>345</v>
      </c>
      <c r="AH128" s="37" t="s">
        <v>346</v>
      </c>
    </row>
    <row r="129" spans="1:34" x14ac:dyDescent="0.25">
      <c r="A129" s="34">
        <v>3.4820000000000002</v>
      </c>
      <c r="B129" s="34" t="s">
        <v>1304</v>
      </c>
      <c r="C129" s="35" t="s">
        <v>14</v>
      </c>
      <c r="D129" s="39" t="s">
        <v>1305</v>
      </c>
      <c r="E129" s="34">
        <v>2499</v>
      </c>
      <c r="F129" s="40" t="s">
        <v>1306</v>
      </c>
      <c r="G129" s="35" t="s">
        <v>1307</v>
      </c>
      <c r="I129" s="35">
        <v>21.187999999999999</v>
      </c>
      <c r="J129" s="35" t="s">
        <v>1308</v>
      </c>
      <c r="K129" s="37" t="s">
        <v>14</v>
      </c>
      <c r="L129" s="37">
        <v>240</v>
      </c>
      <c r="P129" s="37" t="s">
        <v>32</v>
      </c>
      <c r="R129" s="34">
        <v>24.963000000000001</v>
      </c>
      <c r="S129" s="35" t="s">
        <v>1309</v>
      </c>
      <c r="T129" s="35" t="s">
        <v>14</v>
      </c>
      <c r="U129" s="35">
        <v>765</v>
      </c>
      <c r="Y129" s="35" t="s">
        <v>32</v>
      </c>
      <c r="AA129" s="38">
        <v>15.1455</v>
      </c>
      <c r="AB129" s="38" t="s">
        <v>1310</v>
      </c>
      <c r="AC129" s="37" t="s">
        <v>14</v>
      </c>
      <c r="AD129" s="38">
        <v>1899</v>
      </c>
      <c r="AE129" s="38" t="s">
        <v>1311</v>
      </c>
      <c r="AF129" s="37" t="s">
        <v>1312</v>
      </c>
      <c r="AG129" s="37" t="s">
        <v>1313</v>
      </c>
      <c r="AH129" s="37" t="s">
        <v>1314</v>
      </c>
    </row>
    <row r="130" spans="1:34" x14ac:dyDescent="0.25">
      <c r="A130" s="34">
        <v>4.96</v>
      </c>
      <c r="B130" s="34" t="s">
        <v>1315</v>
      </c>
      <c r="C130" s="35" t="s">
        <v>14</v>
      </c>
      <c r="D130" s="39" t="s">
        <v>1316</v>
      </c>
      <c r="E130" s="34">
        <v>564</v>
      </c>
      <c r="G130" s="35" t="s">
        <v>731</v>
      </c>
      <c r="I130" s="35">
        <v>10.175700000000001</v>
      </c>
      <c r="J130" s="35" t="s">
        <v>1317</v>
      </c>
      <c r="K130" s="37" t="s">
        <v>14</v>
      </c>
      <c r="L130" s="37">
        <v>255</v>
      </c>
      <c r="M130" s="37" t="s">
        <v>200</v>
      </c>
      <c r="N130" s="37" t="s">
        <v>1318</v>
      </c>
      <c r="O130" s="37" t="s">
        <v>201</v>
      </c>
      <c r="P130" s="37" t="s">
        <v>202</v>
      </c>
      <c r="R130" s="34">
        <v>24.963000000000001</v>
      </c>
      <c r="S130" s="35" t="s">
        <v>1319</v>
      </c>
      <c r="T130" s="35" t="s">
        <v>14</v>
      </c>
      <c r="U130" s="35">
        <v>918</v>
      </c>
      <c r="V130" s="35" t="s">
        <v>1320</v>
      </c>
      <c r="W130" s="35" t="s">
        <v>1321</v>
      </c>
      <c r="X130" s="35" t="s">
        <v>1322</v>
      </c>
      <c r="Y130" s="35" t="s">
        <v>1323</v>
      </c>
      <c r="AA130" s="38">
        <v>16.103100000000001</v>
      </c>
      <c r="AB130" s="38" t="s">
        <v>1324</v>
      </c>
      <c r="AC130" s="37" t="s">
        <v>14</v>
      </c>
      <c r="AD130" s="38">
        <v>1101</v>
      </c>
      <c r="AF130" s="37" t="s">
        <v>1325</v>
      </c>
      <c r="AG130" s="37" t="s">
        <v>1326</v>
      </c>
      <c r="AH130" s="37" t="s">
        <v>1327</v>
      </c>
    </row>
    <row r="131" spans="1:34" x14ac:dyDescent="0.25">
      <c r="A131" s="34">
        <v>4.96</v>
      </c>
      <c r="B131" s="34" t="s">
        <v>1328</v>
      </c>
      <c r="C131" s="35" t="s">
        <v>14</v>
      </c>
      <c r="D131" s="39" t="s">
        <v>888</v>
      </c>
      <c r="E131" s="34">
        <v>390</v>
      </c>
      <c r="F131" s="40" t="s">
        <v>717</v>
      </c>
      <c r="G131" s="35" t="s">
        <v>718</v>
      </c>
      <c r="I131" s="35">
        <v>10.175700000000001</v>
      </c>
      <c r="J131" s="35" t="s">
        <v>1329</v>
      </c>
      <c r="K131" s="37" t="s">
        <v>14</v>
      </c>
      <c r="L131" s="37">
        <v>1422</v>
      </c>
      <c r="M131" s="37" t="s">
        <v>1330</v>
      </c>
      <c r="O131" s="37" t="s">
        <v>1331</v>
      </c>
      <c r="P131" s="37" t="s">
        <v>1332</v>
      </c>
      <c r="R131" s="34">
        <v>24.963000000000001</v>
      </c>
      <c r="S131" s="35" t="s">
        <v>1333</v>
      </c>
      <c r="T131" s="35" t="s">
        <v>14</v>
      </c>
      <c r="U131" s="35">
        <v>594</v>
      </c>
      <c r="Y131" s="35" t="s">
        <v>32</v>
      </c>
      <c r="AA131" s="38">
        <v>20.754999999999999</v>
      </c>
      <c r="AB131" s="38" t="s">
        <v>1334</v>
      </c>
      <c r="AC131" s="37" t="s">
        <v>14</v>
      </c>
      <c r="AD131" s="38">
        <v>165</v>
      </c>
      <c r="AH131" s="37" t="s">
        <v>32</v>
      </c>
    </row>
    <row r="132" spans="1:34" x14ac:dyDescent="0.25">
      <c r="A132" s="34">
        <v>4.96</v>
      </c>
      <c r="B132" s="34" t="s">
        <v>1335</v>
      </c>
      <c r="C132" s="35" t="s">
        <v>14</v>
      </c>
      <c r="E132" s="34">
        <v>993</v>
      </c>
      <c r="G132" s="35" t="s">
        <v>32</v>
      </c>
      <c r="I132" s="35">
        <v>10.175700000000001</v>
      </c>
      <c r="J132" s="35" t="s">
        <v>1336</v>
      </c>
      <c r="K132" s="37" t="s">
        <v>14</v>
      </c>
      <c r="L132" s="37">
        <v>207</v>
      </c>
      <c r="P132" s="37" t="s">
        <v>32</v>
      </c>
      <c r="R132" s="34">
        <v>24.963000000000001</v>
      </c>
      <c r="S132" s="35" t="s">
        <v>1337</v>
      </c>
      <c r="T132" s="35" t="s">
        <v>14</v>
      </c>
      <c r="U132" s="35">
        <v>1599</v>
      </c>
      <c r="V132" s="35" t="s">
        <v>432</v>
      </c>
      <c r="X132" s="35" t="s">
        <v>35</v>
      </c>
      <c r="Y132" s="35" t="s">
        <v>36</v>
      </c>
      <c r="AA132" s="38">
        <v>20.195</v>
      </c>
      <c r="AB132" s="38" t="s">
        <v>1338</v>
      </c>
      <c r="AC132" s="37" t="s">
        <v>14</v>
      </c>
      <c r="AD132" s="38">
        <v>870</v>
      </c>
      <c r="AE132" s="38" t="s">
        <v>647</v>
      </c>
      <c r="AH132" s="37" t="s">
        <v>648</v>
      </c>
    </row>
    <row r="133" spans="1:34" x14ac:dyDescent="0.25">
      <c r="A133" s="34">
        <v>22.821999999999999</v>
      </c>
      <c r="B133" s="34" t="s">
        <v>1339</v>
      </c>
      <c r="C133" s="35" t="s">
        <v>14</v>
      </c>
      <c r="D133" s="39" t="s">
        <v>1340</v>
      </c>
      <c r="E133" s="34">
        <v>537</v>
      </c>
      <c r="F133" s="40" t="s">
        <v>1341</v>
      </c>
      <c r="G133" s="35" t="s">
        <v>1342</v>
      </c>
      <c r="I133" s="35">
        <v>15.1439</v>
      </c>
      <c r="J133" s="35" t="s">
        <v>1343</v>
      </c>
      <c r="K133" s="37" t="s">
        <v>14</v>
      </c>
      <c r="L133" s="37">
        <v>297</v>
      </c>
      <c r="P133" s="37" t="s">
        <v>32</v>
      </c>
      <c r="R133" s="34">
        <v>24.963000000000001</v>
      </c>
      <c r="S133" s="35" t="s">
        <v>1344</v>
      </c>
      <c r="T133" s="35" t="s">
        <v>14</v>
      </c>
      <c r="U133" s="35">
        <v>882</v>
      </c>
      <c r="V133" s="35" t="s">
        <v>654</v>
      </c>
      <c r="X133" s="35" t="s">
        <v>66</v>
      </c>
      <c r="Y133" s="35" t="s">
        <v>67</v>
      </c>
      <c r="AA133" s="38">
        <v>20.195</v>
      </c>
      <c r="AB133" s="38" t="s">
        <v>1345</v>
      </c>
      <c r="AC133" s="37" t="s">
        <v>14</v>
      </c>
      <c r="AD133" s="38">
        <v>1287</v>
      </c>
      <c r="AE133" s="38" t="s">
        <v>1346</v>
      </c>
      <c r="AH133" s="37" t="s">
        <v>1347</v>
      </c>
    </row>
    <row r="134" spans="1:34" x14ac:dyDescent="0.25">
      <c r="A134" s="34">
        <v>21.712</v>
      </c>
      <c r="B134" s="34" t="s">
        <v>1348</v>
      </c>
      <c r="C134" s="35" t="s">
        <v>14</v>
      </c>
      <c r="E134" s="34">
        <v>762</v>
      </c>
      <c r="G134" s="35" t="s">
        <v>32</v>
      </c>
      <c r="I134" s="35">
        <v>15.1439</v>
      </c>
      <c r="J134" s="35" t="s">
        <v>1349</v>
      </c>
      <c r="K134" s="37" t="s">
        <v>14</v>
      </c>
      <c r="L134" s="37">
        <v>570</v>
      </c>
      <c r="M134" s="37" t="s">
        <v>1350</v>
      </c>
      <c r="N134" s="37" t="s">
        <v>1095</v>
      </c>
      <c r="O134" s="37" t="s">
        <v>1351</v>
      </c>
      <c r="P134" s="37" t="s">
        <v>1352</v>
      </c>
      <c r="R134" s="34">
        <v>24.963000000000001</v>
      </c>
      <c r="S134" s="35" t="s">
        <v>1353</v>
      </c>
      <c r="T134" s="35" t="s">
        <v>14</v>
      </c>
      <c r="U134" s="35">
        <v>912</v>
      </c>
      <c r="V134" s="35" t="s">
        <v>78</v>
      </c>
      <c r="X134" s="35" t="s">
        <v>79</v>
      </c>
      <c r="Y134" s="35" t="s">
        <v>80</v>
      </c>
      <c r="AA134" s="38">
        <v>20.195</v>
      </c>
      <c r="AB134" s="38" t="s">
        <v>1354</v>
      </c>
      <c r="AC134" s="37" t="s">
        <v>14</v>
      </c>
      <c r="AD134" s="38">
        <v>1509</v>
      </c>
      <c r="AG134" s="37" t="s">
        <v>932</v>
      </c>
      <c r="AH134" s="37" t="s">
        <v>933</v>
      </c>
    </row>
    <row r="135" spans="1:34" x14ac:dyDescent="0.25">
      <c r="A135" s="34">
        <v>21.712</v>
      </c>
      <c r="B135" s="34" t="s">
        <v>1355</v>
      </c>
      <c r="C135" s="35" t="s">
        <v>14</v>
      </c>
      <c r="E135" s="34">
        <v>210</v>
      </c>
      <c r="G135" s="35" t="s">
        <v>32</v>
      </c>
      <c r="I135" s="35">
        <v>15.1439</v>
      </c>
      <c r="J135" s="35" t="s">
        <v>1356</v>
      </c>
      <c r="K135" s="37" t="s">
        <v>14</v>
      </c>
      <c r="L135" s="37">
        <v>357</v>
      </c>
      <c r="P135" s="37" t="s">
        <v>32</v>
      </c>
      <c r="R135" s="34">
        <v>11.422000000000001</v>
      </c>
      <c r="S135" s="35" t="s">
        <v>1357</v>
      </c>
      <c r="T135" s="35" t="s">
        <v>14</v>
      </c>
      <c r="U135" s="35">
        <v>1728</v>
      </c>
      <c r="V135" s="35" t="s">
        <v>1358</v>
      </c>
      <c r="Y135" s="35" t="s">
        <v>1359</v>
      </c>
      <c r="AA135" s="38">
        <v>20.195</v>
      </c>
      <c r="AB135" s="38" t="s">
        <v>1360</v>
      </c>
      <c r="AC135" s="37" t="s">
        <v>14</v>
      </c>
      <c r="AD135" s="38">
        <v>1737</v>
      </c>
      <c r="AE135" s="38" t="s">
        <v>1361</v>
      </c>
      <c r="AF135" s="37" t="s">
        <v>355</v>
      </c>
      <c r="AG135" s="37" t="s">
        <v>356</v>
      </c>
      <c r="AH135" s="37" t="s">
        <v>357</v>
      </c>
    </row>
    <row r="136" spans="1:34" x14ac:dyDescent="0.25">
      <c r="A136" s="34">
        <v>21.712</v>
      </c>
      <c r="B136" s="34" t="s">
        <v>1362</v>
      </c>
      <c r="C136" s="35" t="s">
        <v>14</v>
      </c>
      <c r="E136" s="34">
        <v>369</v>
      </c>
      <c r="G136" s="35" t="s">
        <v>32</v>
      </c>
      <c r="I136" s="35">
        <v>15.1439</v>
      </c>
      <c r="J136" s="35" t="s">
        <v>1363</v>
      </c>
      <c r="K136" s="37" t="s">
        <v>14</v>
      </c>
      <c r="L136" s="37">
        <v>900</v>
      </c>
      <c r="P136" s="37" t="s">
        <v>32</v>
      </c>
      <c r="R136" s="34">
        <v>24.251999999999999</v>
      </c>
      <c r="S136" s="35" t="s">
        <v>1364</v>
      </c>
      <c r="T136" s="35" t="s">
        <v>14</v>
      </c>
      <c r="U136" s="35">
        <v>819</v>
      </c>
      <c r="V136" s="35" t="s">
        <v>1365</v>
      </c>
      <c r="X136" s="35" t="s">
        <v>1366</v>
      </c>
      <c r="Y136" s="35" t="s">
        <v>1367</v>
      </c>
      <c r="AA136" s="38">
        <v>20.195</v>
      </c>
      <c r="AB136" s="38" t="s">
        <v>1368</v>
      </c>
      <c r="AC136" s="37" t="s">
        <v>14</v>
      </c>
      <c r="AD136" s="38">
        <v>837</v>
      </c>
      <c r="AE136" s="38" t="s">
        <v>1369</v>
      </c>
      <c r="AF136" s="37" t="s">
        <v>916</v>
      </c>
      <c r="AH136" s="37" t="s">
        <v>917</v>
      </c>
    </row>
    <row r="137" spans="1:34" x14ac:dyDescent="0.25">
      <c r="A137" s="34">
        <v>4.2549999999999999</v>
      </c>
      <c r="B137" s="34" t="s">
        <v>1370</v>
      </c>
      <c r="C137" s="35" t="s">
        <v>14</v>
      </c>
      <c r="E137" s="34">
        <v>885</v>
      </c>
      <c r="G137" s="35" t="s">
        <v>32</v>
      </c>
      <c r="I137" s="35">
        <v>15.1439</v>
      </c>
      <c r="J137" s="35" t="s">
        <v>1371</v>
      </c>
      <c r="K137" s="37" t="s">
        <v>14</v>
      </c>
      <c r="L137" s="37">
        <v>1137</v>
      </c>
      <c r="P137" s="37" t="s">
        <v>32</v>
      </c>
      <c r="R137" s="34">
        <v>24.251999999999999</v>
      </c>
      <c r="S137" s="35" t="s">
        <v>1372</v>
      </c>
      <c r="T137" s="35" t="s">
        <v>14</v>
      </c>
      <c r="U137" s="35">
        <v>477</v>
      </c>
      <c r="V137" s="35" t="s">
        <v>1373</v>
      </c>
      <c r="W137" s="35" t="s">
        <v>911</v>
      </c>
      <c r="X137" s="35" t="s">
        <v>912</v>
      </c>
      <c r="Y137" s="35" t="s">
        <v>913</v>
      </c>
      <c r="AA137" s="38">
        <v>20.195</v>
      </c>
      <c r="AB137" s="38" t="s">
        <v>1374</v>
      </c>
      <c r="AC137" s="37" t="s">
        <v>14</v>
      </c>
      <c r="AD137" s="38">
        <v>510</v>
      </c>
      <c r="AE137" s="38" t="s">
        <v>1375</v>
      </c>
      <c r="AF137" s="37" t="s">
        <v>904</v>
      </c>
      <c r="AG137" s="37" t="s">
        <v>905</v>
      </c>
      <c r="AH137" s="37" t="s">
        <v>1376</v>
      </c>
    </row>
    <row r="138" spans="1:34" x14ac:dyDescent="0.25">
      <c r="A138" s="34">
        <v>4.2549999999999999</v>
      </c>
      <c r="B138" s="34" t="s">
        <v>1377</v>
      </c>
      <c r="C138" s="35" t="s">
        <v>14</v>
      </c>
      <c r="D138" s="39" t="s">
        <v>454</v>
      </c>
      <c r="E138" s="34">
        <v>753</v>
      </c>
      <c r="G138" s="35" t="s">
        <v>455</v>
      </c>
      <c r="I138" s="35">
        <v>22.171900000000001</v>
      </c>
      <c r="J138" s="35" t="s">
        <v>1378</v>
      </c>
      <c r="K138" s="37" t="s">
        <v>14</v>
      </c>
      <c r="L138" s="37">
        <v>1899</v>
      </c>
      <c r="M138" s="37" t="s">
        <v>82</v>
      </c>
      <c r="O138" s="37" t="s">
        <v>83</v>
      </c>
      <c r="P138" s="37" t="s">
        <v>84</v>
      </c>
      <c r="R138" s="34">
        <v>25.18</v>
      </c>
      <c r="S138" s="35" t="s">
        <v>1379</v>
      </c>
      <c r="T138" s="35" t="s">
        <v>14</v>
      </c>
      <c r="U138" s="35">
        <v>780</v>
      </c>
      <c r="V138" s="35" t="s">
        <v>1380</v>
      </c>
      <c r="X138" s="35" t="s">
        <v>947</v>
      </c>
      <c r="Y138" s="35" t="s">
        <v>1246</v>
      </c>
      <c r="AA138" s="38">
        <v>20.195</v>
      </c>
      <c r="AB138" s="38" t="s">
        <v>1381</v>
      </c>
      <c r="AC138" s="37" t="s">
        <v>14</v>
      </c>
      <c r="AD138" s="38">
        <v>1296</v>
      </c>
      <c r="AE138" s="38" t="s">
        <v>1382</v>
      </c>
      <c r="AF138" s="37" t="s">
        <v>1383</v>
      </c>
      <c r="AG138" s="37" t="s">
        <v>1384</v>
      </c>
      <c r="AH138" s="37" t="s">
        <v>1385</v>
      </c>
    </row>
    <row r="139" spans="1:34" x14ac:dyDescent="0.25">
      <c r="A139" s="34">
        <v>4.2549999999999999</v>
      </c>
      <c r="B139" s="34" t="s">
        <v>1386</v>
      </c>
      <c r="C139" s="35" t="s">
        <v>14</v>
      </c>
      <c r="E139" s="34">
        <v>1116</v>
      </c>
      <c r="G139" s="35" t="s">
        <v>32</v>
      </c>
      <c r="I139" s="35">
        <v>22.171900000000001</v>
      </c>
      <c r="J139" s="35" t="s">
        <v>1387</v>
      </c>
      <c r="K139" s="37" t="s">
        <v>14</v>
      </c>
      <c r="L139" s="37">
        <v>1446</v>
      </c>
      <c r="M139" s="37" t="s">
        <v>1388</v>
      </c>
      <c r="N139" s="37" t="s">
        <v>20</v>
      </c>
      <c r="O139" s="37" t="s">
        <v>21</v>
      </c>
      <c r="P139" s="37" t="s">
        <v>1389</v>
      </c>
      <c r="R139" s="34">
        <v>25.18</v>
      </c>
      <c r="S139" s="35" t="s">
        <v>1390</v>
      </c>
      <c r="T139" s="35" t="s">
        <v>14</v>
      </c>
      <c r="U139" s="35">
        <v>834</v>
      </c>
      <c r="Y139" s="35" t="s">
        <v>32</v>
      </c>
      <c r="AA139" s="38">
        <v>20.195</v>
      </c>
      <c r="AB139" s="38" t="s">
        <v>1391</v>
      </c>
      <c r="AC139" s="37" t="s">
        <v>14</v>
      </c>
      <c r="AD139" s="38">
        <v>1092</v>
      </c>
      <c r="AE139" s="38" t="s">
        <v>1392</v>
      </c>
      <c r="AF139" s="37" t="s">
        <v>1168</v>
      </c>
      <c r="AH139" s="37" t="s">
        <v>1169</v>
      </c>
    </row>
    <row r="140" spans="1:34" x14ac:dyDescent="0.25">
      <c r="A140" s="34">
        <v>4.2549999999999999</v>
      </c>
      <c r="B140" s="34" t="s">
        <v>1393</v>
      </c>
      <c r="C140" s="35" t="s">
        <v>14</v>
      </c>
      <c r="D140" s="39" t="s">
        <v>477</v>
      </c>
      <c r="E140" s="34">
        <v>606</v>
      </c>
      <c r="F140" s="40" t="s">
        <v>478</v>
      </c>
      <c r="G140" s="35" t="s">
        <v>479</v>
      </c>
      <c r="I140" s="35">
        <v>22.171900000000001</v>
      </c>
      <c r="J140" s="35" t="s">
        <v>1394</v>
      </c>
      <c r="K140" s="37" t="s">
        <v>14</v>
      </c>
      <c r="L140" s="37">
        <v>348</v>
      </c>
      <c r="M140" s="37" t="s">
        <v>1395</v>
      </c>
      <c r="P140" s="37" t="s">
        <v>1396</v>
      </c>
      <c r="R140" s="34">
        <v>24.808</v>
      </c>
      <c r="S140" s="35" t="s">
        <v>1397</v>
      </c>
      <c r="T140" s="35" t="s">
        <v>14</v>
      </c>
      <c r="U140" s="35">
        <v>816</v>
      </c>
      <c r="V140" s="35" t="s">
        <v>1398</v>
      </c>
      <c r="W140" s="35" t="s">
        <v>1399</v>
      </c>
      <c r="X140" s="35" t="s">
        <v>1400</v>
      </c>
      <c r="Y140" s="35" t="s">
        <v>1401</v>
      </c>
      <c r="AA140" s="38">
        <v>20.195</v>
      </c>
      <c r="AB140" s="38" t="s">
        <v>1402</v>
      </c>
      <c r="AC140" s="37" t="s">
        <v>14</v>
      </c>
      <c r="AD140" s="38">
        <v>1167</v>
      </c>
      <c r="AE140" s="38" t="s">
        <v>1403</v>
      </c>
      <c r="AF140" s="37" t="s">
        <v>1186</v>
      </c>
      <c r="AG140" s="37" t="s">
        <v>1187</v>
      </c>
      <c r="AH140" s="37" t="s">
        <v>1188</v>
      </c>
    </row>
    <row r="141" spans="1:34" x14ac:dyDescent="0.25">
      <c r="A141" s="34">
        <v>4.2549999999999999</v>
      </c>
      <c r="B141" s="34" t="s">
        <v>1404</v>
      </c>
      <c r="C141" s="35" t="s">
        <v>14</v>
      </c>
      <c r="D141" s="39" t="s">
        <v>488</v>
      </c>
      <c r="E141" s="34">
        <v>516</v>
      </c>
      <c r="F141" s="40" t="s">
        <v>489</v>
      </c>
      <c r="G141" s="35" t="s">
        <v>490</v>
      </c>
      <c r="I141" s="35">
        <v>22.171900000000001</v>
      </c>
      <c r="J141" s="35" t="s">
        <v>1405</v>
      </c>
      <c r="K141" s="37" t="s">
        <v>14</v>
      </c>
      <c r="L141" s="37">
        <v>1287</v>
      </c>
      <c r="M141" s="37" t="s">
        <v>838</v>
      </c>
      <c r="O141" s="37" t="s">
        <v>839</v>
      </c>
      <c r="P141" s="37" t="s">
        <v>840</v>
      </c>
      <c r="R141" s="34">
        <v>24.808</v>
      </c>
      <c r="S141" s="35" t="s">
        <v>1406</v>
      </c>
      <c r="T141" s="35" t="s">
        <v>14</v>
      </c>
      <c r="U141" s="35">
        <v>990</v>
      </c>
      <c r="V141" s="35" t="s">
        <v>1407</v>
      </c>
      <c r="X141" s="35" t="s">
        <v>1047</v>
      </c>
      <c r="Y141" s="35" t="s">
        <v>1408</v>
      </c>
      <c r="AA141" s="38">
        <v>20.195</v>
      </c>
      <c r="AB141" s="38" t="s">
        <v>1409</v>
      </c>
      <c r="AC141" s="37" t="s">
        <v>14</v>
      </c>
      <c r="AD141" s="38">
        <v>1065</v>
      </c>
      <c r="AE141" s="38" t="s">
        <v>1410</v>
      </c>
      <c r="AF141" s="37" t="s">
        <v>1411</v>
      </c>
      <c r="AG141" s="37" t="s">
        <v>1412</v>
      </c>
      <c r="AH141" s="37" t="s">
        <v>1413</v>
      </c>
    </row>
    <row r="142" spans="1:34" x14ac:dyDescent="0.25">
      <c r="A142" s="34">
        <v>4.2549999999999999</v>
      </c>
      <c r="B142" s="34" t="s">
        <v>1414</v>
      </c>
      <c r="C142" s="35" t="s">
        <v>14</v>
      </c>
      <c r="E142" s="34">
        <v>696</v>
      </c>
      <c r="G142" s="35" t="s">
        <v>32</v>
      </c>
      <c r="I142" s="35">
        <v>22.171900000000001</v>
      </c>
      <c r="J142" s="35" t="s">
        <v>1415</v>
      </c>
      <c r="K142" s="37" t="s">
        <v>14</v>
      </c>
      <c r="L142" s="37">
        <v>309</v>
      </c>
      <c r="M142" s="37" t="s">
        <v>1416</v>
      </c>
      <c r="N142" s="37" t="s">
        <v>1417</v>
      </c>
      <c r="P142" s="37" t="s">
        <v>1418</v>
      </c>
      <c r="R142" s="34">
        <v>24.808</v>
      </c>
      <c r="S142" s="35" t="s">
        <v>1419</v>
      </c>
      <c r="T142" s="35" t="s">
        <v>14</v>
      </c>
      <c r="U142" s="35">
        <v>420</v>
      </c>
      <c r="V142" s="35" t="s">
        <v>1420</v>
      </c>
      <c r="X142" s="35" t="s">
        <v>1421</v>
      </c>
      <c r="Y142" s="35" t="s">
        <v>1422</v>
      </c>
      <c r="AA142" s="38">
        <v>20.195</v>
      </c>
      <c r="AB142" s="38" t="s">
        <v>1423</v>
      </c>
      <c r="AC142" s="37" t="s">
        <v>14</v>
      </c>
      <c r="AD142" s="38">
        <v>1023</v>
      </c>
      <c r="AE142" s="38" t="s">
        <v>1424</v>
      </c>
      <c r="AF142" s="37" t="s">
        <v>1425</v>
      </c>
      <c r="AG142" s="37" t="s">
        <v>1426</v>
      </c>
      <c r="AH142" s="37" t="s">
        <v>1427</v>
      </c>
    </row>
    <row r="143" spans="1:34" x14ac:dyDescent="0.25">
      <c r="A143" s="34">
        <v>4.2549999999999999</v>
      </c>
      <c r="B143" s="34" t="s">
        <v>1428</v>
      </c>
      <c r="C143" s="35" t="s">
        <v>14</v>
      </c>
      <c r="E143" s="34">
        <v>828</v>
      </c>
      <c r="G143" s="35" t="s">
        <v>32</v>
      </c>
      <c r="I143" s="35">
        <v>3.21</v>
      </c>
      <c r="J143" s="35" t="s">
        <v>1429</v>
      </c>
      <c r="K143" s="37" t="s">
        <v>14</v>
      </c>
      <c r="L143" s="37">
        <v>768</v>
      </c>
      <c r="M143" s="37" t="s">
        <v>1430</v>
      </c>
      <c r="N143" s="37" t="s">
        <v>1431</v>
      </c>
      <c r="P143" s="37" t="s">
        <v>1432</v>
      </c>
      <c r="R143" s="34">
        <v>24.101199999999999</v>
      </c>
      <c r="S143" s="35" t="s">
        <v>1433</v>
      </c>
      <c r="T143" s="35" t="s">
        <v>14</v>
      </c>
      <c r="U143" s="35">
        <v>342</v>
      </c>
      <c r="V143" s="35" t="s">
        <v>1434</v>
      </c>
      <c r="W143" s="35" t="s">
        <v>1435</v>
      </c>
      <c r="X143" s="35" t="s">
        <v>1436</v>
      </c>
      <c r="Y143" s="35" t="s">
        <v>1437</v>
      </c>
      <c r="AA143" s="38">
        <v>22.6</v>
      </c>
      <c r="AB143" s="38" t="s">
        <v>1438</v>
      </c>
      <c r="AC143" s="37" t="s">
        <v>14</v>
      </c>
      <c r="AD143" s="38">
        <v>975</v>
      </c>
      <c r="AE143" s="38" t="s">
        <v>1439</v>
      </c>
      <c r="AG143" s="37" t="s">
        <v>79</v>
      </c>
      <c r="AH143" s="37" t="s">
        <v>80</v>
      </c>
    </row>
    <row r="144" spans="1:34" x14ac:dyDescent="0.25">
      <c r="A144" s="34">
        <v>4.2549999999999999</v>
      </c>
      <c r="B144" s="34" t="s">
        <v>1440</v>
      </c>
      <c r="C144" s="35" t="s">
        <v>14</v>
      </c>
      <c r="D144" s="39" t="s">
        <v>523</v>
      </c>
      <c r="E144" s="34">
        <v>285</v>
      </c>
      <c r="F144" s="40" t="s">
        <v>525</v>
      </c>
      <c r="G144" s="35" t="s">
        <v>526</v>
      </c>
      <c r="I144" s="35">
        <v>15.1929</v>
      </c>
      <c r="J144" s="35" t="s">
        <v>1441</v>
      </c>
      <c r="K144" s="37" t="s">
        <v>14</v>
      </c>
      <c r="L144" s="37">
        <v>1140</v>
      </c>
      <c r="M144" s="37" t="s">
        <v>1442</v>
      </c>
      <c r="N144" s="37" t="s">
        <v>1443</v>
      </c>
      <c r="O144" s="37" t="s">
        <v>1444</v>
      </c>
      <c r="P144" s="37" t="s">
        <v>1445</v>
      </c>
      <c r="R144" s="34">
        <v>24.101199999999999</v>
      </c>
      <c r="S144" s="35" t="s">
        <v>1446</v>
      </c>
      <c r="T144" s="35" t="s">
        <v>14</v>
      </c>
      <c r="U144" s="35">
        <v>1203</v>
      </c>
      <c r="V144" s="35" t="s">
        <v>1447</v>
      </c>
      <c r="W144" s="35" t="s">
        <v>1448</v>
      </c>
      <c r="X144" s="35" t="s">
        <v>1449</v>
      </c>
      <c r="Y144" s="35" t="s">
        <v>1450</v>
      </c>
      <c r="AA144" s="38">
        <v>22.6</v>
      </c>
      <c r="AB144" s="38" t="s">
        <v>1451</v>
      </c>
      <c r="AC144" s="37" t="s">
        <v>14</v>
      </c>
      <c r="AD144" s="38">
        <v>693</v>
      </c>
      <c r="AE144" s="38" t="s">
        <v>1452</v>
      </c>
      <c r="AG144" s="37" t="s">
        <v>1453</v>
      </c>
      <c r="AH144" s="37" t="s">
        <v>1454</v>
      </c>
    </row>
    <row r="145" spans="1:34" x14ac:dyDescent="0.25">
      <c r="A145" s="34">
        <v>4.2549999999999999</v>
      </c>
      <c r="B145" s="34" t="s">
        <v>1455</v>
      </c>
      <c r="C145" s="35" t="s">
        <v>14</v>
      </c>
      <c r="D145" s="39" t="s">
        <v>538</v>
      </c>
      <c r="E145" s="34">
        <v>1347</v>
      </c>
      <c r="F145" s="40" t="s">
        <v>540</v>
      </c>
      <c r="G145" s="35" t="s">
        <v>541</v>
      </c>
      <c r="I145" s="35">
        <v>15.1929</v>
      </c>
      <c r="J145" s="35" t="s">
        <v>1456</v>
      </c>
      <c r="K145" s="37" t="s">
        <v>14</v>
      </c>
      <c r="L145" s="37">
        <v>204</v>
      </c>
      <c r="M145" s="37" t="s">
        <v>1457</v>
      </c>
      <c r="O145" s="37" t="s">
        <v>1458</v>
      </c>
      <c r="P145" s="37" t="s">
        <v>1459</v>
      </c>
      <c r="R145" s="34">
        <v>24.548999999999999</v>
      </c>
      <c r="S145" s="35" t="s">
        <v>1460</v>
      </c>
      <c r="T145" s="35" t="s">
        <v>14</v>
      </c>
      <c r="U145" s="35">
        <v>1272</v>
      </c>
      <c r="V145" s="35" t="s">
        <v>1461</v>
      </c>
      <c r="Y145" s="35" t="s">
        <v>1462</v>
      </c>
      <c r="AA145" s="38">
        <v>22.6</v>
      </c>
      <c r="AB145" s="38" t="s">
        <v>1463</v>
      </c>
      <c r="AC145" s="37" t="s">
        <v>14</v>
      </c>
      <c r="AD145" s="38">
        <v>1509</v>
      </c>
      <c r="AE145" s="38" t="s">
        <v>1464</v>
      </c>
      <c r="AG145" s="37" t="s">
        <v>35</v>
      </c>
      <c r="AH145" s="37" t="s">
        <v>36</v>
      </c>
    </row>
    <row r="146" spans="1:34" x14ac:dyDescent="0.25">
      <c r="A146" s="34">
        <v>4.2549999999999999</v>
      </c>
      <c r="B146" s="34" t="s">
        <v>1465</v>
      </c>
      <c r="C146" s="35" t="s">
        <v>14</v>
      </c>
      <c r="D146" s="39" t="s">
        <v>1466</v>
      </c>
      <c r="E146" s="34">
        <v>462</v>
      </c>
      <c r="F146" s="40" t="s">
        <v>552</v>
      </c>
      <c r="G146" s="35" t="s">
        <v>553</v>
      </c>
      <c r="I146" s="35">
        <v>15.19</v>
      </c>
      <c r="J146" s="35" t="s">
        <v>1467</v>
      </c>
      <c r="K146" s="37" t="s">
        <v>14</v>
      </c>
      <c r="L146" s="37">
        <v>288</v>
      </c>
      <c r="P146" s="37" t="s">
        <v>32</v>
      </c>
      <c r="R146" s="34">
        <v>24.548999999999999</v>
      </c>
      <c r="S146" s="35" t="s">
        <v>1468</v>
      </c>
      <c r="T146" s="35" t="s">
        <v>14</v>
      </c>
      <c r="U146" s="35">
        <v>438</v>
      </c>
      <c r="V146" s="35" t="s">
        <v>405</v>
      </c>
      <c r="X146" s="35" t="s">
        <v>307</v>
      </c>
      <c r="Y146" s="35" t="s">
        <v>308</v>
      </c>
      <c r="AA146" s="38">
        <v>22.6</v>
      </c>
      <c r="AB146" s="38" t="s">
        <v>1469</v>
      </c>
      <c r="AC146" s="37" t="s">
        <v>14</v>
      </c>
      <c r="AD146" s="38">
        <v>1104</v>
      </c>
      <c r="AE146" s="38" t="s">
        <v>1470</v>
      </c>
      <c r="AF146" s="37" t="s">
        <v>126</v>
      </c>
      <c r="AG146" s="37" t="s">
        <v>127</v>
      </c>
      <c r="AH146" s="37" t="s">
        <v>1471</v>
      </c>
    </row>
    <row r="147" spans="1:34" x14ac:dyDescent="0.25">
      <c r="A147" s="34">
        <v>4.2549999999999999</v>
      </c>
      <c r="B147" s="34" t="s">
        <v>1472</v>
      </c>
      <c r="C147" s="35" t="s">
        <v>14</v>
      </c>
      <c r="D147" s="39" t="s">
        <v>563</v>
      </c>
      <c r="E147" s="34">
        <v>1944</v>
      </c>
      <c r="F147" s="40" t="s">
        <v>83</v>
      </c>
      <c r="G147" s="35" t="s">
        <v>564</v>
      </c>
      <c r="I147" s="35">
        <v>1.8919999999999999</v>
      </c>
      <c r="J147" s="35" t="s">
        <v>1473</v>
      </c>
      <c r="K147" s="37" t="s">
        <v>14</v>
      </c>
      <c r="L147" s="37">
        <v>585</v>
      </c>
      <c r="M147" s="37" t="s">
        <v>1001</v>
      </c>
      <c r="N147" s="37" t="s">
        <v>1243</v>
      </c>
      <c r="P147" s="37" t="s">
        <v>1002</v>
      </c>
      <c r="R147" s="34">
        <v>24.548999999999999</v>
      </c>
      <c r="S147" s="35" t="s">
        <v>1474</v>
      </c>
      <c r="T147" s="35" t="s">
        <v>14</v>
      </c>
      <c r="U147" s="35">
        <v>1155</v>
      </c>
      <c r="V147" s="35" t="s">
        <v>1475</v>
      </c>
      <c r="W147" s="35" t="s">
        <v>1476</v>
      </c>
      <c r="X147" s="35" t="s">
        <v>1052</v>
      </c>
      <c r="Y147" s="35" t="s">
        <v>1477</v>
      </c>
      <c r="AA147" s="38">
        <v>22.6</v>
      </c>
      <c r="AB147" s="38" t="s">
        <v>1478</v>
      </c>
      <c r="AC147" s="37" t="s">
        <v>14</v>
      </c>
      <c r="AD147" s="38">
        <v>1338</v>
      </c>
      <c r="AE147" s="38" t="s">
        <v>1479</v>
      </c>
      <c r="AF147" s="37" t="s">
        <v>1480</v>
      </c>
      <c r="AH147" s="37" t="s">
        <v>1481</v>
      </c>
    </row>
    <row r="148" spans="1:34" x14ac:dyDescent="0.25">
      <c r="A148" s="34">
        <v>4.2549999999999999</v>
      </c>
      <c r="B148" s="34" t="s">
        <v>1482</v>
      </c>
      <c r="C148" s="35" t="s">
        <v>14</v>
      </c>
      <c r="D148" s="39" t="s">
        <v>1483</v>
      </c>
      <c r="E148" s="34">
        <v>210</v>
      </c>
      <c r="F148" s="40" t="s">
        <v>83</v>
      </c>
      <c r="G148" s="35" t="s">
        <v>576</v>
      </c>
      <c r="I148" s="35">
        <v>1.8919999999999999</v>
      </c>
      <c r="J148" s="35" t="s">
        <v>1484</v>
      </c>
      <c r="K148" s="37" t="s">
        <v>14</v>
      </c>
      <c r="L148" s="37">
        <v>303</v>
      </c>
      <c r="M148" s="37" t="s">
        <v>1485</v>
      </c>
      <c r="P148" s="37" t="s">
        <v>1486</v>
      </c>
      <c r="R148" s="34">
        <v>24.548999999999999</v>
      </c>
      <c r="S148" s="35" t="s">
        <v>1487</v>
      </c>
      <c r="T148" s="35" t="s">
        <v>14</v>
      </c>
      <c r="U148" s="35">
        <v>1116</v>
      </c>
      <c r="V148" s="35" t="s">
        <v>1488</v>
      </c>
      <c r="W148" s="35" t="s">
        <v>1489</v>
      </c>
      <c r="Y148" s="35" t="s">
        <v>1490</v>
      </c>
      <c r="AA148" s="38">
        <v>22.6</v>
      </c>
      <c r="AB148" s="38" t="s">
        <v>1491</v>
      </c>
      <c r="AC148" s="37" t="s">
        <v>14</v>
      </c>
      <c r="AD148" s="38">
        <v>909</v>
      </c>
      <c r="AH148" s="37" t="s">
        <v>32</v>
      </c>
    </row>
    <row r="149" spans="1:34" x14ac:dyDescent="0.25">
      <c r="A149" s="34">
        <v>4.2549999999999999</v>
      </c>
      <c r="B149" s="34" t="s">
        <v>1492</v>
      </c>
      <c r="C149" s="35" t="s">
        <v>14</v>
      </c>
      <c r="E149" s="34">
        <v>471</v>
      </c>
      <c r="G149" s="35" t="s">
        <v>32</v>
      </c>
      <c r="I149" s="35">
        <v>1.8919999999999999</v>
      </c>
      <c r="J149" s="35" t="s">
        <v>1493</v>
      </c>
      <c r="K149" s="37" t="s">
        <v>14</v>
      </c>
      <c r="L149" s="37">
        <v>243</v>
      </c>
      <c r="P149" s="37" t="s">
        <v>32</v>
      </c>
      <c r="R149" s="34">
        <v>24.548999999999999</v>
      </c>
      <c r="S149" s="35" t="s">
        <v>1494</v>
      </c>
      <c r="T149" s="35" t="s">
        <v>14</v>
      </c>
      <c r="U149" s="35">
        <v>639</v>
      </c>
      <c r="Y149" s="35" t="s">
        <v>32</v>
      </c>
      <c r="AA149" s="38">
        <v>22.6</v>
      </c>
      <c r="AB149" s="38" t="s">
        <v>1495</v>
      </c>
      <c r="AC149" s="37" t="s">
        <v>14</v>
      </c>
      <c r="AD149" s="38">
        <v>924</v>
      </c>
      <c r="AE149" s="38" t="s">
        <v>1496</v>
      </c>
      <c r="AF149" s="37" t="s">
        <v>1497</v>
      </c>
      <c r="AG149" s="37" t="s">
        <v>1498</v>
      </c>
      <c r="AH149" s="37" t="s">
        <v>1499</v>
      </c>
    </row>
    <row r="150" spans="1:34" x14ac:dyDescent="0.25">
      <c r="A150" s="34">
        <v>19.106000000000002</v>
      </c>
      <c r="B150" s="34" t="s">
        <v>1500</v>
      </c>
      <c r="C150" s="35" t="s">
        <v>14</v>
      </c>
      <c r="D150" s="39" t="s">
        <v>1501</v>
      </c>
      <c r="E150" s="34">
        <v>210</v>
      </c>
      <c r="G150" s="35" t="s">
        <v>1502</v>
      </c>
      <c r="I150" s="35">
        <v>11.1006</v>
      </c>
      <c r="J150" s="35" t="s">
        <v>1503</v>
      </c>
      <c r="K150" s="37" t="s">
        <v>14</v>
      </c>
      <c r="L150" s="37">
        <v>729</v>
      </c>
      <c r="P150" s="37" t="s">
        <v>32</v>
      </c>
      <c r="R150" s="34">
        <v>24.548999999999999</v>
      </c>
      <c r="S150" s="35" t="s">
        <v>1504</v>
      </c>
      <c r="T150" s="35" t="s">
        <v>14</v>
      </c>
      <c r="U150" s="35">
        <v>1179</v>
      </c>
      <c r="V150" s="35" t="s">
        <v>1505</v>
      </c>
      <c r="X150" s="35" t="s">
        <v>1506</v>
      </c>
      <c r="Y150" s="35" t="s">
        <v>1507</v>
      </c>
      <c r="AA150" s="38">
        <v>22.6</v>
      </c>
      <c r="AB150" s="38" t="s">
        <v>1508</v>
      </c>
      <c r="AC150" s="37" t="s">
        <v>14</v>
      </c>
      <c r="AD150" s="38">
        <v>411</v>
      </c>
      <c r="AH150" s="37" t="s">
        <v>32</v>
      </c>
    </row>
    <row r="151" spans="1:34" x14ac:dyDescent="0.25">
      <c r="A151" s="34">
        <v>5.1269999999999998</v>
      </c>
      <c r="B151" s="34" t="s">
        <v>1509</v>
      </c>
      <c r="C151" s="35" t="s">
        <v>14</v>
      </c>
      <c r="D151" s="39" t="s">
        <v>1510</v>
      </c>
      <c r="E151" s="34">
        <v>705</v>
      </c>
      <c r="F151" s="40" t="s">
        <v>1511</v>
      </c>
      <c r="G151" s="35" t="s">
        <v>1512</v>
      </c>
      <c r="I151" s="35">
        <v>14.1569</v>
      </c>
      <c r="J151" s="35" t="s">
        <v>1513</v>
      </c>
      <c r="K151" s="37" t="s">
        <v>14</v>
      </c>
      <c r="L151" s="37">
        <v>204</v>
      </c>
      <c r="M151" s="37" t="s">
        <v>1514</v>
      </c>
      <c r="O151" s="37" t="s">
        <v>1458</v>
      </c>
      <c r="P151" s="37" t="s">
        <v>1459</v>
      </c>
      <c r="R151" s="34">
        <v>24.548999999999999</v>
      </c>
      <c r="S151" s="35" t="s">
        <v>1515</v>
      </c>
      <c r="T151" s="35" t="s">
        <v>14</v>
      </c>
      <c r="U151" s="35">
        <v>711</v>
      </c>
      <c r="V151" s="35" t="s">
        <v>1516</v>
      </c>
      <c r="W151" s="35" t="s">
        <v>271</v>
      </c>
      <c r="X151" s="35" t="s">
        <v>1197</v>
      </c>
      <c r="Y151" s="35" t="s">
        <v>1517</v>
      </c>
      <c r="AA151" s="38">
        <v>22.6</v>
      </c>
      <c r="AB151" s="38" t="s">
        <v>1518</v>
      </c>
      <c r="AC151" s="37" t="s">
        <v>14</v>
      </c>
      <c r="AD151" s="38">
        <v>1569</v>
      </c>
      <c r="AE151" s="38" t="s">
        <v>1519</v>
      </c>
      <c r="AF151" s="37" t="s">
        <v>1520</v>
      </c>
      <c r="AH151" s="37" t="s">
        <v>1521</v>
      </c>
    </row>
    <row r="152" spans="1:34" x14ac:dyDescent="0.25">
      <c r="A152" s="34">
        <v>5.1269999999999998</v>
      </c>
      <c r="B152" s="34" t="s">
        <v>1522</v>
      </c>
      <c r="C152" s="35" t="s">
        <v>14</v>
      </c>
      <c r="E152" s="34">
        <v>795</v>
      </c>
      <c r="G152" s="35" t="s">
        <v>32</v>
      </c>
      <c r="I152" s="35">
        <v>14.1569</v>
      </c>
      <c r="J152" s="35" t="s">
        <v>1523</v>
      </c>
      <c r="K152" s="37" t="s">
        <v>14</v>
      </c>
      <c r="L152" s="37">
        <v>666</v>
      </c>
      <c r="M152" s="37" t="s">
        <v>1524</v>
      </c>
      <c r="N152" s="37" t="s">
        <v>1443</v>
      </c>
      <c r="O152" s="37" t="s">
        <v>1444</v>
      </c>
      <c r="P152" s="37" t="s">
        <v>1445</v>
      </c>
      <c r="R152" s="34">
        <v>11.523</v>
      </c>
      <c r="S152" s="35" t="s">
        <v>1525</v>
      </c>
      <c r="T152" s="35" t="s">
        <v>14</v>
      </c>
      <c r="U152" s="35">
        <v>1317</v>
      </c>
      <c r="V152" s="35" t="s">
        <v>1526</v>
      </c>
      <c r="W152" s="35" t="s">
        <v>1527</v>
      </c>
      <c r="X152" s="35" t="s">
        <v>1528</v>
      </c>
      <c r="Y152" s="35" t="s">
        <v>1529</v>
      </c>
      <c r="AA152" s="38">
        <v>22.6</v>
      </c>
      <c r="AB152" s="38" t="s">
        <v>1530</v>
      </c>
      <c r="AC152" s="37" t="s">
        <v>14</v>
      </c>
      <c r="AD152" s="38">
        <v>1419</v>
      </c>
      <c r="AE152" s="38" t="s">
        <v>1531</v>
      </c>
      <c r="AG152" s="37" t="s">
        <v>1007</v>
      </c>
      <c r="AH152" s="37" t="s">
        <v>1008</v>
      </c>
    </row>
    <row r="153" spans="1:34" x14ac:dyDescent="0.25">
      <c r="A153" s="34">
        <v>5.1269999999999998</v>
      </c>
      <c r="B153" s="34" t="s">
        <v>1532</v>
      </c>
      <c r="C153" s="35" t="s">
        <v>14</v>
      </c>
      <c r="D153" s="39" t="s">
        <v>1365</v>
      </c>
      <c r="E153" s="34">
        <v>810</v>
      </c>
      <c r="F153" s="40" t="s">
        <v>1366</v>
      </c>
      <c r="G153" s="35" t="s">
        <v>1367</v>
      </c>
      <c r="I153" s="35">
        <v>14.1569</v>
      </c>
      <c r="J153" s="35" t="s">
        <v>1533</v>
      </c>
      <c r="K153" s="37" t="s">
        <v>14</v>
      </c>
      <c r="L153" s="37">
        <v>474</v>
      </c>
      <c r="M153" s="37" t="s">
        <v>1534</v>
      </c>
      <c r="N153" s="37" t="s">
        <v>1535</v>
      </c>
      <c r="O153" s="37" t="s">
        <v>1444</v>
      </c>
      <c r="P153" s="37" t="s">
        <v>1536</v>
      </c>
      <c r="R153" s="34">
        <v>11.523</v>
      </c>
      <c r="S153" s="35" t="s">
        <v>1537</v>
      </c>
      <c r="T153" s="35" t="s">
        <v>14</v>
      </c>
      <c r="U153" s="35">
        <v>390</v>
      </c>
      <c r="Y153" s="35" t="s">
        <v>32</v>
      </c>
      <c r="AA153" s="38">
        <v>22.6</v>
      </c>
      <c r="AB153" s="38" t="s">
        <v>1538</v>
      </c>
      <c r="AC153" s="37" t="s">
        <v>14</v>
      </c>
      <c r="AD153" s="38">
        <v>1311</v>
      </c>
      <c r="AE153" s="38" t="s">
        <v>1539</v>
      </c>
      <c r="AF153" s="37" t="s">
        <v>998</v>
      </c>
      <c r="AH153" s="37" t="s">
        <v>999</v>
      </c>
    </row>
    <row r="154" spans="1:34" x14ac:dyDescent="0.25">
      <c r="A154" s="34">
        <v>5.1269999999999998</v>
      </c>
      <c r="B154" s="34" t="s">
        <v>1540</v>
      </c>
      <c r="C154" s="35" t="s">
        <v>14</v>
      </c>
      <c r="D154" s="39" t="s">
        <v>1541</v>
      </c>
      <c r="E154" s="34">
        <v>960</v>
      </c>
      <c r="F154" s="40" t="s">
        <v>246</v>
      </c>
      <c r="G154" s="35" t="s">
        <v>247</v>
      </c>
      <c r="I154" s="35">
        <v>14.1569</v>
      </c>
      <c r="J154" s="35" t="s">
        <v>1542</v>
      </c>
      <c r="K154" s="37" t="s">
        <v>14</v>
      </c>
      <c r="L154" s="37">
        <v>354</v>
      </c>
      <c r="M154" s="37" t="s">
        <v>1543</v>
      </c>
      <c r="N154" s="37" t="s">
        <v>1132</v>
      </c>
      <c r="O154" s="37" t="s">
        <v>1133</v>
      </c>
      <c r="P154" s="37" t="s">
        <v>1134</v>
      </c>
      <c r="R154" s="34">
        <v>11.523</v>
      </c>
      <c r="S154" s="35" t="s">
        <v>1544</v>
      </c>
      <c r="T154" s="35" t="s">
        <v>14</v>
      </c>
      <c r="U154" s="35">
        <v>183</v>
      </c>
      <c r="Y154" s="35" t="s">
        <v>32</v>
      </c>
      <c r="AA154" s="38">
        <v>19.111000000000001</v>
      </c>
      <c r="AB154" s="38" t="s">
        <v>1545</v>
      </c>
      <c r="AC154" s="37" t="s">
        <v>14</v>
      </c>
      <c r="AD154" s="38">
        <v>1302</v>
      </c>
      <c r="AH154" s="37" t="s">
        <v>32</v>
      </c>
    </row>
    <row r="155" spans="1:34" x14ac:dyDescent="0.25">
      <c r="A155" s="34">
        <v>5.1269999999999998</v>
      </c>
      <c r="B155" s="34" t="s">
        <v>1546</v>
      </c>
      <c r="C155" s="35" t="s">
        <v>14</v>
      </c>
      <c r="D155" s="39" t="s">
        <v>232</v>
      </c>
      <c r="E155" s="34">
        <v>1317</v>
      </c>
      <c r="G155" s="35" t="s">
        <v>234</v>
      </c>
      <c r="I155" s="35">
        <v>14.1569</v>
      </c>
      <c r="J155" s="35" t="s">
        <v>1547</v>
      </c>
      <c r="K155" s="37" t="s">
        <v>14</v>
      </c>
      <c r="L155" s="37">
        <v>1329</v>
      </c>
      <c r="M155" s="37" t="s">
        <v>1548</v>
      </c>
      <c r="N155" s="37" t="s">
        <v>1549</v>
      </c>
      <c r="O155" s="37" t="s">
        <v>1550</v>
      </c>
      <c r="P155" s="37" t="s">
        <v>1551</v>
      </c>
      <c r="R155" s="34">
        <v>11.523</v>
      </c>
      <c r="S155" s="35" t="s">
        <v>1552</v>
      </c>
      <c r="T155" s="35" t="s">
        <v>14</v>
      </c>
      <c r="U155" s="35">
        <v>306</v>
      </c>
      <c r="Y155" s="35" t="s">
        <v>32</v>
      </c>
      <c r="AA155" s="38">
        <v>19.111000000000001</v>
      </c>
      <c r="AB155" s="38" t="s">
        <v>1553</v>
      </c>
      <c r="AC155" s="37" t="s">
        <v>14</v>
      </c>
      <c r="AD155" s="38">
        <v>600</v>
      </c>
      <c r="AE155" s="38" t="s">
        <v>1554</v>
      </c>
      <c r="AH155" s="37" t="s">
        <v>534</v>
      </c>
    </row>
    <row r="156" spans="1:34" x14ac:dyDescent="0.25">
      <c r="A156" s="34">
        <v>5.1269999999999998</v>
      </c>
      <c r="B156" s="34" t="s">
        <v>1555</v>
      </c>
      <c r="C156" s="35" t="s">
        <v>14</v>
      </c>
      <c r="E156" s="34">
        <v>1458</v>
      </c>
      <c r="G156" s="35" t="s">
        <v>32</v>
      </c>
      <c r="I156" s="35">
        <v>14.1569</v>
      </c>
      <c r="J156" s="35" t="s">
        <v>1556</v>
      </c>
      <c r="K156" s="37" t="s">
        <v>14</v>
      </c>
      <c r="L156" s="37">
        <v>1470</v>
      </c>
      <c r="M156" s="37" t="s">
        <v>1557</v>
      </c>
      <c r="O156" s="37" t="s">
        <v>1558</v>
      </c>
      <c r="P156" s="37" t="s">
        <v>1559</v>
      </c>
      <c r="R156" s="34">
        <v>11.523</v>
      </c>
      <c r="S156" s="35" t="s">
        <v>1560</v>
      </c>
      <c r="T156" s="35" t="s">
        <v>14</v>
      </c>
      <c r="U156" s="35">
        <v>432</v>
      </c>
      <c r="Y156" s="35" t="s">
        <v>1561</v>
      </c>
      <c r="AA156" s="38">
        <v>4.1528</v>
      </c>
      <c r="AB156" s="38" t="s">
        <v>1562</v>
      </c>
      <c r="AC156" s="37" t="s">
        <v>14</v>
      </c>
      <c r="AD156" s="38">
        <v>462</v>
      </c>
      <c r="AE156" s="38" t="s">
        <v>1563</v>
      </c>
      <c r="AG156" s="37" t="s">
        <v>1564</v>
      </c>
      <c r="AH156" s="37" t="s">
        <v>1565</v>
      </c>
    </row>
    <row r="157" spans="1:34" x14ac:dyDescent="0.25">
      <c r="A157" s="34">
        <v>5.1269999999999998</v>
      </c>
      <c r="B157" s="34" t="s">
        <v>1566</v>
      </c>
      <c r="C157" s="35" t="s">
        <v>14</v>
      </c>
      <c r="D157" s="39" t="s">
        <v>211</v>
      </c>
      <c r="E157" s="34">
        <v>1782</v>
      </c>
      <c r="G157" s="35" t="s">
        <v>213</v>
      </c>
      <c r="I157" s="35">
        <v>14.1569</v>
      </c>
      <c r="J157" s="35" t="s">
        <v>1567</v>
      </c>
      <c r="K157" s="37" t="s">
        <v>14</v>
      </c>
      <c r="L157" s="37">
        <v>666</v>
      </c>
      <c r="M157" s="37" t="s">
        <v>1568</v>
      </c>
      <c r="O157" s="37" t="s">
        <v>1569</v>
      </c>
      <c r="P157" s="37" t="s">
        <v>1570</v>
      </c>
      <c r="R157" s="34">
        <v>11.523</v>
      </c>
      <c r="S157" s="35" t="s">
        <v>1571</v>
      </c>
      <c r="T157" s="35" t="s">
        <v>14</v>
      </c>
      <c r="U157" s="35">
        <v>114</v>
      </c>
      <c r="Y157" s="35" t="s">
        <v>32</v>
      </c>
      <c r="AA157" s="38">
        <v>17.52</v>
      </c>
      <c r="AB157" s="38" t="s">
        <v>1572</v>
      </c>
      <c r="AC157" s="37" t="s">
        <v>14</v>
      </c>
      <c r="AD157" s="38">
        <v>699</v>
      </c>
      <c r="AE157" s="38" t="s">
        <v>1573</v>
      </c>
      <c r="AG157" s="37" t="s">
        <v>1574</v>
      </c>
      <c r="AH157" s="37" t="s">
        <v>1575</v>
      </c>
    </row>
    <row r="158" spans="1:34" x14ac:dyDescent="0.25">
      <c r="A158" s="34">
        <v>5.1269999999999998</v>
      </c>
      <c r="B158" s="34" t="s">
        <v>1576</v>
      </c>
      <c r="C158" s="35" t="s">
        <v>14</v>
      </c>
      <c r="D158" s="39" t="s">
        <v>1577</v>
      </c>
      <c r="E158" s="34">
        <v>639</v>
      </c>
      <c r="F158" s="40" t="s">
        <v>195</v>
      </c>
      <c r="G158" s="35" t="s">
        <v>196</v>
      </c>
      <c r="I158" s="35">
        <v>11.488</v>
      </c>
      <c r="J158" s="35" t="s">
        <v>1578</v>
      </c>
      <c r="K158" s="37" t="s">
        <v>14</v>
      </c>
      <c r="L158" s="37">
        <v>750</v>
      </c>
      <c r="P158" s="37" t="s">
        <v>32</v>
      </c>
      <c r="R158" s="34">
        <v>11.523</v>
      </c>
      <c r="S158" s="35" t="s">
        <v>1579</v>
      </c>
      <c r="T158" s="35" t="s">
        <v>14</v>
      </c>
      <c r="U158" s="35">
        <v>447</v>
      </c>
      <c r="V158" s="35" t="s">
        <v>1580</v>
      </c>
      <c r="W158" s="35" t="s">
        <v>1581</v>
      </c>
      <c r="X158" s="35" t="s">
        <v>1582</v>
      </c>
      <c r="Y158" s="35" t="s">
        <v>1583</v>
      </c>
      <c r="AA158" s="38">
        <v>17.52</v>
      </c>
      <c r="AB158" s="38" t="s">
        <v>1584</v>
      </c>
      <c r="AC158" s="37" t="s">
        <v>14</v>
      </c>
      <c r="AD158" s="38">
        <v>1302</v>
      </c>
      <c r="AE158" s="38" t="s">
        <v>1585</v>
      </c>
      <c r="AG158" s="37" t="s">
        <v>839</v>
      </c>
      <c r="AH158" s="37" t="s">
        <v>1586</v>
      </c>
    </row>
    <row r="159" spans="1:34" x14ac:dyDescent="0.25">
      <c r="A159" s="34">
        <v>5.1269999999999998</v>
      </c>
      <c r="B159" s="34" t="s">
        <v>1587</v>
      </c>
      <c r="C159" s="35" t="s">
        <v>14</v>
      </c>
      <c r="D159" s="39" t="s">
        <v>181</v>
      </c>
      <c r="E159" s="34">
        <v>759</v>
      </c>
      <c r="F159" s="40" t="s">
        <v>183</v>
      </c>
      <c r="G159" s="35" t="s">
        <v>184</v>
      </c>
      <c r="I159" s="35">
        <v>5.1615000000000002</v>
      </c>
      <c r="J159" s="35" t="s">
        <v>1588</v>
      </c>
      <c r="K159" s="37" t="s">
        <v>14</v>
      </c>
      <c r="L159" s="37">
        <v>636</v>
      </c>
      <c r="O159" s="37" t="s">
        <v>1589</v>
      </c>
      <c r="P159" s="37" t="s">
        <v>1590</v>
      </c>
      <c r="R159" s="34">
        <v>11.523</v>
      </c>
      <c r="S159" s="35" t="s">
        <v>1591</v>
      </c>
      <c r="T159" s="35" t="s">
        <v>14</v>
      </c>
      <c r="U159" s="35">
        <v>714</v>
      </c>
      <c r="Y159" s="35" t="s">
        <v>32</v>
      </c>
      <c r="AA159" s="38">
        <v>17.52</v>
      </c>
      <c r="AB159" s="38" t="s">
        <v>1592</v>
      </c>
      <c r="AC159" s="37" t="s">
        <v>14</v>
      </c>
      <c r="AD159" s="38">
        <v>1416</v>
      </c>
      <c r="AE159" s="38" t="s">
        <v>1593</v>
      </c>
      <c r="AF159" s="37" t="s">
        <v>20</v>
      </c>
      <c r="AG159" s="37" t="s">
        <v>21</v>
      </c>
      <c r="AH159" s="37" t="s">
        <v>22</v>
      </c>
    </row>
    <row r="160" spans="1:34" x14ac:dyDescent="0.25">
      <c r="A160" s="34">
        <v>5.1269999999999998</v>
      </c>
      <c r="B160" s="34" t="s">
        <v>1594</v>
      </c>
      <c r="C160" s="35" t="s">
        <v>14</v>
      </c>
      <c r="D160" s="39" t="s">
        <v>160</v>
      </c>
      <c r="E160" s="34">
        <v>417</v>
      </c>
      <c r="F160" s="40" t="s">
        <v>161</v>
      </c>
      <c r="G160" s="35" t="s">
        <v>162</v>
      </c>
      <c r="I160" s="35">
        <v>5.1615000000000002</v>
      </c>
      <c r="J160" s="35" t="s">
        <v>1595</v>
      </c>
      <c r="K160" s="37" t="s">
        <v>14</v>
      </c>
      <c r="L160" s="37">
        <v>762</v>
      </c>
      <c r="M160" s="37" t="s">
        <v>1596</v>
      </c>
      <c r="O160" s="37" t="s">
        <v>161</v>
      </c>
      <c r="P160" s="37" t="s">
        <v>1597</v>
      </c>
      <c r="R160" s="34">
        <v>11.523</v>
      </c>
      <c r="S160" s="35" t="s">
        <v>1598</v>
      </c>
      <c r="T160" s="35" t="s">
        <v>14</v>
      </c>
      <c r="U160" s="35">
        <v>396</v>
      </c>
      <c r="V160" s="35" t="s">
        <v>1599</v>
      </c>
      <c r="X160" s="35" t="s">
        <v>1600</v>
      </c>
      <c r="Y160" s="35" t="s">
        <v>1601</v>
      </c>
      <c r="AA160" s="38">
        <v>5.1067999999999998</v>
      </c>
      <c r="AB160" s="38" t="s">
        <v>1602</v>
      </c>
      <c r="AC160" s="37" t="s">
        <v>14</v>
      </c>
      <c r="AD160" s="38">
        <v>192</v>
      </c>
      <c r="AE160" s="38" t="s">
        <v>1603</v>
      </c>
      <c r="AF160" s="37" t="s">
        <v>1604</v>
      </c>
      <c r="AG160" s="37" t="s">
        <v>1605</v>
      </c>
      <c r="AH160" s="37" t="s">
        <v>1606</v>
      </c>
    </row>
    <row r="161" spans="1:34" x14ac:dyDescent="0.25">
      <c r="A161" s="34">
        <v>5.1269999999999998</v>
      </c>
      <c r="B161" s="34" t="s">
        <v>1607</v>
      </c>
      <c r="C161" s="35" t="s">
        <v>14</v>
      </c>
      <c r="D161" s="39" t="s">
        <v>1608</v>
      </c>
      <c r="E161" s="34">
        <v>459</v>
      </c>
      <c r="F161" s="40" t="s">
        <v>1609</v>
      </c>
      <c r="G161" s="35" t="s">
        <v>1610</v>
      </c>
      <c r="I161" s="35">
        <v>5.1615000000000002</v>
      </c>
      <c r="J161" s="35" t="s">
        <v>1611</v>
      </c>
      <c r="K161" s="37" t="s">
        <v>14</v>
      </c>
      <c r="L161" s="37">
        <v>1407</v>
      </c>
      <c r="P161" s="37" t="s">
        <v>32</v>
      </c>
      <c r="R161" s="34">
        <v>11.722</v>
      </c>
      <c r="S161" s="35" t="s">
        <v>1612</v>
      </c>
      <c r="T161" s="35" t="s">
        <v>14</v>
      </c>
      <c r="U161" s="35">
        <v>291</v>
      </c>
      <c r="Y161" s="35" t="s">
        <v>32</v>
      </c>
      <c r="AA161" s="38">
        <v>3.3969999999999998</v>
      </c>
      <c r="AB161" s="38" t="s">
        <v>1613</v>
      </c>
      <c r="AC161" s="37" t="s">
        <v>14</v>
      </c>
      <c r="AD161" s="38">
        <v>1017</v>
      </c>
      <c r="AH161" s="37" t="s">
        <v>32</v>
      </c>
    </row>
    <row r="162" spans="1:34" x14ac:dyDescent="0.25">
      <c r="A162" s="34">
        <v>16.190999999999999</v>
      </c>
      <c r="B162" s="34" t="s">
        <v>1614</v>
      </c>
      <c r="C162" s="35" t="s">
        <v>14</v>
      </c>
      <c r="E162" s="34">
        <v>1743</v>
      </c>
      <c r="G162" s="35" t="s">
        <v>32</v>
      </c>
      <c r="I162" s="35">
        <v>4.1414</v>
      </c>
      <c r="J162" s="35" t="s">
        <v>1615</v>
      </c>
      <c r="K162" s="37" t="s">
        <v>14</v>
      </c>
      <c r="L162" s="37">
        <v>201</v>
      </c>
      <c r="P162" s="37" t="s">
        <v>32</v>
      </c>
      <c r="R162" s="34">
        <v>11.722</v>
      </c>
      <c r="S162" s="35" t="s">
        <v>1616</v>
      </c>
      <c r="T162" s="35" t="s">
        <v>14</v>
      </c>
      <c r="U162" s="35">
        <v>966</v>
      </c>
      <c r="Y162" s="35" t="s">
        <v>32</v>
      </c>
      <c r="AA162" s="38">
        <v>19.507999999999999</v>
      </c>
      <c r="AB162" s="38" t="s">
        <v>1617</v>
      </c>
      <c r="AC162" s="37" t="s">
        <v>14</v>
      </c>
      <c r="AD162" s="38">
        <v>3279</v>
      </c>
      <c r="AE162" s="38" t="s">
        <v>1618</v>
      </c>
      <c r="AF162" s="37" t="s">
        <v>1619</v>
      </c>
      <c r="AH162" s="37" t="s">
        <v>1620</v>
      </c>
    </row>
    <row r="163" spans="1:34" x14ac:dyDescent="0.25">
      <c r="A163" s="34">
        <v>16.190999999999999</v>
      </c>
      <c r="B163" s="34" t="s">
        <v>1621</v>
      </c>
      <c r="C163" s="35" t="s">
        <v>14</v>
      </c>
      <c r="E163" s="34">
        <v>1047</v>
      </c>
      <c r="G163" s="35" t="s">
        <v>32</v>
      </c>
      <c r="I163" s="35">
        <v>4.1414</v>
      </c>
      <c r="J163" s="35" t="s">
        <v>1622</v>
      </c>
      <c r="K163" s="37" t="s">
        <v>14</v>
      </c>
      <c r="L163" s="37">
        <v>261</v>
      </c>
      <c r="P163" s="37" t="s">
        <v>32</v>
      </c>
      <c r="R163" s="34">
        <v>11.721</v>
      </c>
      <c r="S163" s="35" t="s">
        <v>1623</v>
      </c>
      <c r="T163" s="35" t="s">
        <v>14</v>
      </c>
      <c r="U163" s="35">
        <v>1437</v>
      </c>
      <c r="V163" s="35" t="s">
        <v>1624</v>
      </c>
      <c r="W163" s="35" t="s">
        <v>1625</v>
      </c>
      <c r="X163" s="35" t="s">
        <v>1626</v>
      </c>
      <c r="Y163" s="35" t="s">
        <v>1627</v>
      </c>
      <c r="AA163" s="38">
        <v>21.198599999999999</v>
      </c>
      <c r="AB163" s="38" t="s">
        <v>1628</v>
      </c>
      <c r="AC163" s="37" t="s">
        <v>14</v>
      </c>
      <c r="AD163" s="38">
        <v>969</v>
      </c>
      <c r="AE163" s="38" t="s">
        <v>1629</v>
      </c>
      <c r="AG163" s="37" t="s">
        <v>311</v>
      </c>
      <c r="AH163" s="37" t="s">
        <v>1630</v>
      </c>
    </row>
    <row r="164" spans="1:34" x14ac:dyDescent="0.25">
      <c r="A164" s="34">
        <v>16.190999999999999</v>
      </c>
      <c r="B164" s="34" t="s">
        <v>1631</v>
      </c>
      <c r="C164" s="35" t="s">
        <v>14</v>
      </c>
      <c r="E164" s="34">
        <v>1260</v>
      </c>
      <c r="G164" s="35" t="s">
        <v>32</v>
      </c>
      <c r="I164" s="35">
        <v>4.1414</v>
      </c>
      <c r="J164" s="35" t="s">
        <v>1632</v>
      </c>
      <c r="K164" s="37" t="s">
        <v>14</v>
      </c>
      <c r="L164" s="37">
        <v>882</v>
      </c>
      <c r="M164" s="37" t="s">
        <v>1633</v>
      </c>
      <c r="O164" s="37" t="s">
        <v>1634</v>
      </c>
      <c r="P164" s="37" t="s">
        <v>1635</v>
      </c>
      <c r="R164" s="34">
        <v>24.920999999999999</v>
      </c>
      <c r="S164" s="35" t="s">
        <v>1636</v>
      </c>
      <c r="T164" s="35" t="s">
        <v>14</v>
      </c>
      <c r="U164" s="35">
        <v>492</v>
      </c>
      <c r="W164" s="35" t="s">
        <v>1637</v>
      </c>
      <c r="Y164" s="35" t="s">
        <v>1638</v>
      </c>
      <c r="AA164" s="38">
        <v>15.643000000000001</v>
      </c>
      <c r="AB164" s="38" t="s">
        <v>1639</v>
      </c>
      <c r="AC164" s="37" t="s">
        <v>14</v>
      </c>
      <c r="AD164" s="38">
        <v>189</v>
      </c>
      <c r="AH164" s="37" t="s">
        <v>32</v>
      </c>
    </row>
    <row r="165" spans="1:34" x14ac:dyDescent="0.25">
      <c r="A165" s="34">
        <v>16.190999999999999</v>
      </c>
      <c r="B165" s="34" t="s">
        <v>1640</v>
      </c>
      <c r="C165" s="35" t="s">
        <v>14</v>
      </c>
      <c r="D165" s="39" t="s">
        <v>1641</v>
      </c>
      <c r="E165" s="34">
        <v>582</v>
      </c>
      <c r="G165" s="35" t="s">
        <v>1642</v>
      </c>
      <c r="I165" s="35">
        <v>4.1414</v>
      </c>
      <c r="J165" s="35" t="s">
        <v>1643</v>
      </c>
      <c r="K165" s="37" t="s">
        <v>14</v>
      </c>
      <c r="L165" s="37">
        <v>396</v>
      </c>
      <c r="M165" s="37" t="s">
        <v>1644</v>
      </c>
      <c r="N165" s="37" t="s">
        <v>1604</v>
      </c>
      <c r="O165" s="37" t="s">
        <v>1605</v>
      </c>
      <c r="P165" s="37" t="s">
        <v>1606</v>
      </c>
      <c r="R165" s="34">
        <v>24.920999999999999</v>
      </c>
      <c r="S165" s="35" t="s">
        <v>1645</v>
      </c>
      <c r="T165" s="35" t="s">
        <v>14</v>
      </c>
      <c r="U165" s="35">
        <v>420</v>
      </c>
      <c r="Y165" s="35" t="s">
        <v>32</v>
      </c>
    </row>
    <row r="166" spans="1:34" x14ac:dyDescent="0.25">
      <c r="A166" s="34">
        <v>16.190999999999999</v>
      </c>
      <c r="B166" s="34" t="s">
        <v>1646</v>
      </c>
      <c r="C166" s="35" t="s">
        <v>14</v>
      </c>
      <c r="E166" s="34">
        <v>96</v>
      </c>
      <c r="G166" s="35" t="s">
        <v>32</v>
      </c>
      <c r="I166" s="35">
        <v>4.1414</v>
      </c>
      <c r="J166" s="35" t="s">
        <v>1647</v>
      </c>
      <c r="K166" s="37" t="s">
        <v>14</v>
      </c>
      <c r="L166" s="37">
        <v>909</v>
      </c>
      <c r="M166" s="37" t="s">
        <v>1648</v>
      </c>
      <c r="P166" s="37" t="s">
        <v>1359</v>
      </c>
      <c r="R166" s="34">
        <v>24.416</v>
      </c>
      <c r="S166" s="35" t="s">
        <v>1649</v>
      </c>
      <c r="T166" s="35" t="s">
        <v>14</v>
      </c>
      <c r="U166" s="35">
        <v>741</v>
      </c>
      <c r="Y166" s="35" t="s">
        <v>32</v>
      </c>
    </row>
    <row r="167" spans="1:34" x14ac:dyDescent="0.25">
      <c r="A167" s="34">
        <v>16.190999999999999</v>
      </c>
      <c r="B167" s="34" t="s">
        <v>1650</v>
      </c>
      <c r="C167" s="35" t="s">
        <v>14</v>
      </c>
      <c r="E167" s="34">
        <v>876</v>
      </c>
      <c r="G167" s="35" t="s">
        <v>32</v>
      </c>
      <c r="I167" s="35">
        <v>4.1414</v>
      </c>
      <c r="J167" s="35" t="s">
        <v>1651</v>
      </c>
      <c r="K167" s="37" t="s">
        <v>14</v>
      </c>
      <c r="L167" s="37">
        <v>342</v>
      </c>
      <c r="M167" s="37" t="s">
        <v>1652</v>
      </c>
      <c r="N167" s="37" t="s">
        <v>1653</v>
      </c>
      <c r="O167" s="37" t="s">
        <v>1654</v>
      </c>
      <c r="P167" s="37" t="s">
        <v>1655</v>
      </c>
      <c r="R167" s="34">
        <v>24.416</v>
      </c>
      <c r="S167" s="35" t="s">
        <v>1656</v>
      </c>
      <c r="T167" s="35" t="s">
        <v>14</v>
      </c>
      <c r="U167" s="35">
        <v>2100</v>
      </c>
      <c r="Y167" s="35" t="s">
        <v>536</v>
      </c>
    </row>
    <row r="168" spans="1:34" x14ac:dyDescent="0.25">
      <c r="A168" s="34">
        <v>16.190999999999999</v>
      </c>
      <c r="B168" s="34" t="s">
        <v>1657</v>
      </c>
      <c r="C168" s="35" t="s">
        <v>14</v>
      </c>
      <c r="E168" s="34">
        <v>354</v>
      </c>
      <c r="G168" s="35" t="s">
        <v>32</v>
      </c>
      <c r="I168" s="35">
        <v>1.861</v>
      </c>
      <c r="J168" s="35" t="s">
        <v>1658</v>
      </c>
      <c r="K168" s="37" t="s">
        <v>14</v>
      </c>
      <c r="L168" s="37">
        <v>621</v>
      </c>
      <c r="P168" s="37" t="s">
        <v>32</v>
      </c>
      <c r="R168" s="34">
        <v>24.416</v>
      </c>
      <c r="S168" s="35" t="s">
        <v>1659</v>
      </c>
      <c r="T168" s="35" t="s">
        <v>14</v>
      </c>
      <c r="U168" s="35">
        <v>780</v>
      </c>
      <c r="Y168" s="35" t="s">
        <v>32</v>
      </c>
    </row>
    <row r="169" spans="1:34" x14ac:dyDescent="0.25">
      <c r="A169" s="34">
        <v>16.190999999999999</v>
      </c>
      <c r="B169" s="34" t="s">
        <v>1660</v>
      </c>
      <c r="C169" s="35" t="s">
        <v>14</v>
      </c>
      <c r="D169" s="39" t="s">
        <v>1661</v>
      </c>
      <c r="E169" s="34">
        <v>1209</v>
      </c>
      <c r="F169" s="40" t="s">
        <v>1662</v>
      </c>
      <c r="G169" s="35" t="s">
        <v>1663</v>
      </c>
      <c r="I169" s="35">
        <v>1.861</v>
      </c>
      <c r="J169" s="35" t="s">
        <v>1664</v>
      </c>
      <c r="K169" s="37" t="s">
        <v>14</v>
      </c>
      <c r="L169" s="37">
        <v>594</v>
      </c>
      <c r="P169" s="37" t="s">
        <v>32</v>
      </c>
      <c r="R169" s="34">
        <v>24.416</v>
      </c>
      <c r="S169" s="35" t="s">
        <v>1665</v>
      </c>
      <c r="T169" s="35" t="s">
        <v>14</v>
      </c>
      <c r="U169" s="35">
        <v>732</v>
      </c>
      <c r="Y169" s="35" t="s">
        <v>32</v>
      </c>
    </row>
    <row r="170" spans="1:34" x14ac:dyDescent="0.25">
      <c r="A170" s="34">
        <v>16.190999999999999</v>
      </c>
      <c r="B170" s="34" t="s">
        <v>1666</v>
      </c>
      <c r="C170" s="35" t="s">
        <v>14</v>
      </c>
      <c r="D170" s="39" t="s">
        <v>1667</v>
      </c>
      <c r="E170" s="34">
        <v>480</v>
      </c>
      <c r="G170" s="35" t="s">
        <v>1668</v>
      </c>
      <c r="I170" s="35">
        <v>1.1891</v>
      </c>
      <c r="J170" s="35" t="s">
        <v>1669</v>
      </c>
      <c r="K170" s="37" t="s">
        <v>14</v>
      </c>
      <c r="L170" s="37">
        <v>375</v>
      </c>
      <c r="P170" s="37" t="s">
        <v>32</v>
      </c>
      <c r="R170" s="34">
        <v>24.416</v>
      </c>
      <c r="S170" s="35" t="s">
        <v>1670</v>
      </c>
      <c r="T170" s="35" t="s">
        <v>14</v>
      </c>
      <c r="U170" s="35">
        <v>339</v>
      </c>
      <c r="Y170" s="35" t="s">
        <v>32</v>
      </c>
    </row>
    <row r="171" spans="1:34" x14ac:dyDescent="0.25">
      <c r="A171" s="34">
        <v>16.190999999999999</v>
      </c>
      <c r="B171" s="34" t="s">
        <v>1671</v>
      </c>
      <c r="C171" s="35" t="s">
        <v>14</v>
      </c>
      <c r="E171" s="34">
        <v>276</v>
      </c>
      <c r="G171" s="35" t="s">
        <v>32</v>
      </c>
      <c r="I171" s="35">
        <v>1.1891</v>
      </c>
      <c r="J171" s="35" t="s">
        <v>1672</v>
      </c>
      <c r="K171" s="37" t="s">
        <v>14</v>
      </c>
      <c r="L171" s="37">
        <v>276</v>
      </c>
      <c r="P171" s="37" t="s">
        <v>32</v>
      </c>
      <c r="R171" s="34">
        <v>1.155</v>
      </c>
      <c r="S171" s="35" t="s">
        <v>1673</v>
      </c>
      <c r="T171" s="35" t="s">
        <v>14</v>
      </c>
      <c r="U171" s="35">
        <v>276</v>
      </c>
      <c r="Y171" s="35" t="s">
        <v>32</v>
      </c>
    </row>
    <row r="172" spans="1:34" x14ac:dyDescent="0.25">
      <c r="A172" s="34">
        <v>16.190999999999999</v>
      </c>
      <c r="B172" s="34" t="s">
        <v>1674</v>
      </c>
      <c r="C172" s="35" t="s">
        <v>14</v>
      </c>
      <c r="E172" s="34">
        <v>1515</v>
      </c>
      <c r="G172" s="35" t="s">
        <v>32</v>
      </c>
      <c r="I172" s="35">
        <v>1.1891</v>
      </c>
      <c r="J172" s="35" t="s">
        <v>1675</v>
      </c>
      <c r="K172" s="37" t="s">
        <v>14</v>
      </c>
      <c r="L172" s="37">
        <v>120</v>
      </c>
      <c r="P172" s="37" t="s">
        <v>32</v>
      </c>
      <c r="R172" s="34">
        <v>1.155</v>
      </c>
      <c r="S172" s="35" t="s">
        <v>1676</v>
      </c>
      <c r="T172" s="35" t="s">
        <v>14</v>
      </c>
      <c r="U172" s="35">
        <v>1068</v>
      </c>
      <c r="V172" s="35" t="s">
        <v>1677</v>
      </c>
      <c r="X172" s="35" t="s">
        <v>1678</v>
      </c>
      <c r="Y172" s="35" t="s">
        <v>1679</v>
      </c>
    </row>
    <row r="173" spans="1:34" x14ac:dyDescent="0.25">
      <c r="A173" s="34">
        <v>5.5010000000000003</v>
      </c>
      <c r="B173" s="34" t="s">
        <v>1680</v>
      </c>
      <c r="C173" s="35" t="s">
        <v>14</v>
      </c>
      <c r="E173" s="34">
        <v>2442</v>
      </c>
      <c r="G173" s="35" t="s">
        <v>32</v>
      </c>
      <c r="I173" s="35">
        <v>8.1358999999999995</v>
      </c>
      <c r="J173" s="35" t="s">
        <v>1681</v>
      </c>
      <c r="K173" s="37" t="s">
        <v>14</v>
      </c>
      <c r="L173" s="37">
        <v>837</v>
      </c>
      <c r="M173" s="37" t="s">
        <v>1682</v>
      </c>
      <c r="O173" s="37" t="s">
        <v>900</v>
      </c>
      <c r="P173" s="37" t="s">
        <v>1683</v>
      </c>
      <c r="R173" s="34">
        <v>21.21</v>
      </c>
      <c r="S173" s="35" t="s">
        <v>1684</v>
      </c>
      <c r="T173" s="35" t="s">
        <v>14</v>
      </c>
      <c r="U173" s="35">
        <v>696</v>
      </c>
      <c r="Y173" s="35" t="s">
        <v>32</v>
      </c>
    </row>
    <row r="174" spans="1:34" x14ac:dyDescent="0.25">
      <c r="A174" s="34">
        <v>21.331</v>
      </c>
      <c r="B174" s="34" t="s">
        <v>1685</v>
      </c>
      <c r="C174" s="35" t="s">
        <v>14</v>
      </c>
      <c r="D174" s="39" t="s">
        <v>1686</v>
      </c>
      <c r="E174" s="34">
        <v>459</v>
      </c>
      <c r="F174" s="40" t="s">
        <v>1687</v>
      </c>
      <c r="G174" s="35" t="s">
        <v>1688</v>
      </c>
      <c r="I174" s="35">
        <v>8.1358999999999995</v>
      </c>
      <c r="J174" s="35" t="s">
        <v>1689</v>
      </c>
      <c r="K174" s="37" t="s">
        <v>14</v>
      </c>
      <c r="L174" s="37">
        <v>1977</v>
      </c>
      <c r="M174" s="37" t="s">
        <v>1690</v>
      </c>
      <c r="O174" s="37" t="s">
        <v>891</v>
      </c>
      <c r="P174" s="37" t="s">
        <v>1691</v>
      </c>
      <c r="R174" s="34">
        <v>21.21</v>
      </c>
      <c r="S174" s="35" t="s">
        <v>1692</v>
      </c>
      <c r="T174" s="35" t="s">
        <v>14</v>
      </c>
      <c r="U174" s="35">
        <v>780</v>
      </c>
      <c r="Y174" s="35" t="s">
        <v>32</v>
      </c>
    </row>
    <row r="175" spans="1:34" x14ac:dyDescent="0.25">
      <c r="A175" s="34">
        <v>12.491</v>
      </c>
      <c r="B175" s="34" t="s">
        <v>1693</v>
      </c>
      <c r="C175" s="35" t="s">
        <v>14</v>
      </c>
      <c r="E175" s="34">
        <v>915</v>
      </c>
      <c r="G175" s="35" t="s">
        <v>32</v>
      </c>
      <c r="I175" s="35">
        <v>8.1358999999999995</v>
      </c>
      <c r="J175" s="35" t="s">
        <v>1694</v>
      </c>
      <c r="K175" s="37" t="s">
        <v>14</v>
      </c>
      <c r="L175" s="37">
        <v>1470</v>
      </c>
      <c r="M175" s="37" t="s">
        <v>1695</v>
      </c>
      <c r="P175" s="37" t="s">
        <v>417</v>
      </c>
      <c r="R175" s="34">
        <v>21.21</v>
      </c>
      <c r="S175" s="35" t="s">
        <v>1696</v>
      </c>
      <c r="T175" s="35" t="s">
        <v>14</v>
      </c>
      <c r="U175" s="35">
        <v>357</v>
      </c>
      <c r="Y175" s="35" t="s">
        <v>32</v>
      </c>
    </row>
    <row r="176" spans="1:34" x14ac:dyDescent="0.25">
      <c r="A176" s="34">
        <v>12.491</v>
      </c>
      <c r="B176" s="34" t="s">
        <v>1697</v>
      </c>
      <c r="C176" s="35" t="s">
        <v>14</v>
      </c>
      <c r="D176" s="39" t="s">
        <v>1698</v>
      </c>
      <c r="E176" s="34">
        <v>804</v>
      </c>
      <c r="F176" s="40" t="s">
        <v>1699</v>
      </c>
      <c r="G176" s="35" t="s">
        <v>1700</v>
      </c>
      <c r="I176" s="35">
        <v>8.1358999999999995</v>
      </c>
      <c r="J176" s="35" t="s">
        <v>1701</v>
      </c>
      <c r="K176" s="37" t="s">
        <v>14</v>
      </c>
      <c r="L176" s="37">
        <v>489</v>
      </c>
      <c r="M176" s="37" t="s">
        <v>1702</v>
      </c>
      <c r="O176" s="37" t="s">
        <v>474</v>
      </c>
      <c r="P176" s="37" t="s">
        <v>1703</v>
      </c>
      <c r="R176" s="34">
        <v>21.21</v>
      </c>
      <c r="S176" s="35" t="s">
        <v>1704</v>
      </c>
      <c r="T176" s="35" t="s">
        <v>14</v>
      </c>
      <c r="U176" s="35">
        <v>357</v>
      </c>
      <c r="Y176" s="35" t="s">
        <v>32</v>
      </c>
    </row>
    <row r="177" spans="1:25" x14ac:dyDescent="0.25">
      <c r="A177" s="34">
        <v>12.491</v>
      </c>
      <c r="B177" s="34" t="s">
        <v>1705</v>
      </c>
      <c r="C177" s="35" t="s">
        <v>14</v>
      </c>
      <c r="D177" s="39" t="s">
        <v>1706</v>
      </c>
      <c r="E177" s="34">
        <v>885</v>
      </c>
      <c r="F177" s="40" t="s">
        <v>1197</v>
      </c>
      <c r="G177" s="35" t="s">
        <v>1707</v>
      </c>
      <c r="I177" s="35">
        <v>8.1358999999999995</v>
      </c>
      <c r="J177" s="35" t="s">
        <v>1708</v>
      </c>
      <c r="K177" s="37" t="s">
        <v>14</v>
      </c>
      <c r="L177" s="37">
        <v>315</v>
      </c>
      <c r="M177" s="37" t="s">
        <v>1709</v>
      </c>
      <c r="N177" s="37" t="s">
        <v>1710</v>
      </c>
      <c r="O177" s="37" t="s">
        <v>1711</v>
      </c>
      <c r="P177" s="37" t="s">
        <v>1712</v>
      </c>
      <c r="R177" s="34">
        <v>21.21</v>
      </c>
      <c r="S177" s="35" t="s">
        <v>1713</v>
      </c>
      <c r="T177" s="35" t="s">
        <v>14</v>
      </c>
      <c r="U177" s="35">
        <v>336</v>
      </c>
      <c r="Y177" s="35" t="s">
        <v>32</v>
      </c>
    </row>
    <row r="178" spans="1:25" x14ac:dyDescent="0.25">
      <c r="A178" s="34">
        <v>19.452999999999999</v>
      </c>
      <c r="B178" s="34" t="s">
        <v>1714</v>
      </c>
      <c r="C178" s="35" t="s">
        <v>14</v>
      </c>
      <c r="D178" s="39" t="s">
        <v>1715</v>
      </c>
      <c r="E178" s="34">
        <v>690</v>
      </c>
      <c r="G178" s="35" t="s">
        <v>1716</v>
      </c>
      <c r="I178" s="35">
        <v>8.1358999999999995</v>
      </c>
      <c r="J178" s="35" t="s">
        <v>1717</v>
      </c>
      <c r="K178" s="37" t="s">
        <v>14</v>
      </c>
      <c r="L178" s="37">
        <v>1083</v>
      </c>
      <c r="M178" s="37" t="s">
        <v>473</v>
      </c>
      <c r="O178" s="37" t="s">
        <v>474</v>
      </c>
      <c r="P178" s="37" t="s">
        <v>1718</v>
      </c>
      <c r="R178" s="34">
        <v>21.21</v>
      </c>
      <c r="S178" s="35" t="s">
        <v>1719</v>
      </c>
      <c r="T178" s="35" t="s">
        <v>14</v>
      </c>
      <c r="U178" s="35">
        <v>1920</v>
      </c>
      <c r="V178" s="35" t="s">
        <v>1720</v>
      </c>
      <c r="X178" s="35" t="s">
        <v>83</v>
      </c>
      <c r="Y178" s="35" t="s">
        <v>84</v>
      </c>
    </row>
    <row r="179" spans="1:25" x14ac:dyDescent="0.25">
      <c r="A179" s="34">
        <v>19.452999999999999</v>
      </c>
      <c r="B179" s="34" t="s">
        <v>1721</v>
      </c>
      <c r="C179" s="35" t="s">
        <v>14</v>
      </c>
      <c r="E179" s="34">
        <v>990</v>
      </c>
      <c r="G179" s="35" t="s">
        <v>32</v>
      </c>
      <c r="I179" s="35">
        <v>8.1358999999999995</v>
      </c>
      <c r="J179" s="35" t="s">
        <v>1722</v>
      </c>
      <c r="K179" s="37" t="s">
        <v>14</v>
      </c>
      <c r="L179" s="37">
        <v>852</v>
      </c>
      <c r="M179" s="37" t="s">
        <v>1723</v>
      </c>
      <c r="N179" s="37" t="s">
        <v>321</v>
      </c>
      <c r="O179" s="37" t="s">
        <v>525</v>
      </c>
      <c r="P179" s="37" t="s">
        <v>1724</v>
      </c>
      <c r="R179" s="34">
        <v>21.21</v>
      </c>
      <c r="S179" s="35" t="s">
        <v>1725</v>
      </c>
      <c r="T179" s="35" t="s">
        <v>14</v>
      </c>
      <c r="U179" s="35">
        <v>942</v>
      </c>
      <c r="V179" s="35" t="s">
        <v>1726</v>
      </c>
      <c r="W179" s="35" t="s">
        <v>1727</v>
      </c>
      <c r="X179" s="35" t="s">
        <v>1728</v>
      </c>
      <c r="Y179" s="35" t="s">
        <v>1729</v>
      </c>
    </row>
    <row r="180" spans="1:25" x14ac:dyDescent="0.25">
      <c r="A180" s="34">
        <v>19.452999999999999</v>
      </c>
      <c r="B180" s="34" t="s">
        <v>1730</v>
      </c>
      <c r="C180" s="35" t="s">
        <v>14</v>
      </c>
      <c r="E180" s="34">
        <v>558</v>
      </c>
      <c r="G180" s="35" t="s">
        <v>32</v>
      </c>
      <c r="I180" s="35">
        <v>8.1358999999999995</v>
      </c>
      <c r="J180" s="35" t="s">
        <v>1731</v>
      </c>
      <c r="K180" s="37" t="s">
        <v>14</v>
      </c>
      <c r="L180" s="37">
        <v>900</v>
      </c>
      <c r="M180" s="37" t="s">
        <v>1732</v>
      </c>
      <c r="N180" s="37" t="s">
        <v>321</v>
      </c>
      <c r="O180" s="37" t="s">
        <v>525</v>
      </c>
      <c r="P180" s="37" t="s">
        <v>1724</v>
      </c>
      <c r="R180" s="34">
        <v>24.153500000000001</v>
      </c>
      <c r="S180" s="35" t="s">
        <v>1733</v>
      </c>
      <c r="T180" s="35" t="s">
        <v>14</v>
      </c>
      <c r="U180" s="35">
        <v>828</v>
      </c>
      <c r="V180" s="35" t="s">
        <v>1734</v>
      </c>
      <c r="X180" s="35" t="s">
        <v>1366</v>
      </c>
      <c r="Y180" s="35" t="s">
        <v>1367</v>
      </c>
    </row>
    <row r="181" spans="1:25" x14ac:dyDescent="0.25">
      <c r="A181" s="34">
        <v>19.452999999999999</v>
      </c>
      <c r="B181" s="34" t="s">
        <v>1735</v>
      </c>
      <c r="C181" s="35" t="s">
        <v>14</v>
      </c>
      <c r="D181" s="39" t="s">
        <v>1736</v>
      </c>
      <c r="E181" s="34">
        <v>1182</v>
      </c>
      <c r="F181" s="40" t="s">
        <v>1737</v>
      </c>
      <c r="G181" s="35" t="s">
        <v>1738</v>
      </c>
      <c r="I181" s="35">
        <v>16.32</v>
      </c>
      <c r="J181" s="35" t="s">
        <v>1739</v>
      </c>
      <c r="K181" s="37" t="s">
        <v>14</v>
      </c>
      <c r="L181" s="37">
        <v>1386</v>
      </c>
      <c r="M181" s="37" t="s">
        <v>850</v>
      </c>
      <c r="P181" s="37" t="s">
        <v>851</v>
      </c>
      <c r="R181" s="34">
        <v>24.153500000000001</v>
      </c>
      <c r="S181" s="35" t="s">
        <v>1740</v>
      </c>
      <c r="T181" s="35" t="s">
        <v>14</v>
      </c>
      <c r="U181" s="35">
        <v>537</v>
      </c>
      <c r="V181" s="35" t="s">
        <v>1741</v>
      </c>
      <c r="X181" s="35" t="s">
        <v>246</v>
      </c>
      <c r="Y181" s="35" t="s">
        <v>1742</v>
      </c>
    </row>
    <row r="182" spans="1:25" x14ac:dyDescent="0.25">
      <c r="A182" s="34">
        <v>19.452999999999999</v>
      </c>
      <c r="B182" s="34" t="s">
        <v>1743</v>
      </c>
      <c r="C182" s="35" t="s">
        <v>14</v>
      </c>
      <c r="D182" s="39" t="s">
        <v>1744</v>
      </c>
      <c r="E182" s="34">
        <v>1503</v>
      </c>
      <c r="F182" s="40" t="s">
        <v>1745</v>
      </c>
      <c r="G182" s="35" t="s">
        <v>1746</v>
      </c>
      <c r="I182" s="35">
        <v>16.32</v>
      </c>
      <c r="J182" s="35" t="s">
        <v>1747</v>
      </c>
      <c r="K182" s="37" t="s">
        <v>14</v>
      </c>
      <c r="L182" s="37">
        <v>525</v>
      </c>
      <c r="P182" s="37" t="s">
        <v>32</v>
      </c>
      <c r="R182" s="34">
        <v>24.646000000000001</v>
      </c>
      <c r="S182" s="35" t="s">
        <v>1748</v>
      </c>
      <c r="T182" s="35" t="s">
        <v>14</v>
      </c>
      <c r="U182" s="35">
        <v>489</v>
      </c>
      <c r="V182" s="35" t="s">
        <v>1749</v>
      </c>
      <c r="W182" s="35" t="s">
        <v>1750</v>
      </c>
      <c r="X182" s="35" t="s">
        <v>1751</v>
      </c>
      <c r="Y182" s="35" t="s">
        <v>1752</v>
      </c>
    </row>
    <row r="183" spans="1:25" x14ac:dyDescent="0.25">
      <c r="A183" s="34">
        <v>19.452999999999999</v>
      </c>
      <c r="B183" s="34" t="s">
        <v>1753</v>
      </c>
      <c r="C183" s="35" t="s">
        <v>14</v>
      </c>
      <c r="E183" s="34">
        <v>192</v>
      </c>
      <c r="G183" s="35" t="s">
        <v>32</v>
      </c>
      <c r="I183" s="35">
        <v>7.7359999999999998</v>
      </c>
      <c r="J183" s="35" t="s">
        <v>1754</v>
      </c>
      <c r="K183" s="37" t="s">
        <v>14</v>
      </c>
      <c r="L183" s="37">
        <v>387</v>
      </c>
      <c r="P183" s="37" t="s">
        <v>32</v>
      </c>
      <c r="R183" s="34">
        <v>24.646000000000001</v>
      </c>
      <c r="S183" s="35" t="s">
        <v>1755</v>
      </c>
      <c r="T183" s="35" t="s">
        <v>14</v>
      </c>
      <c r="U183" s="35">
        <v>432</v>
      </c>
      <c r="Y183" s="35" t="s">
        <v>32</v>
      </c>
    </row>
    <row r="184" spans="1:25" x14ac:dyDescent="0.25">
      <c r="A184" s="34">
        <v>19.452999999999999</v>
      </c>
      <c r="B184" s="34" t="s">
        <v>1756</v>
      </c>
      <c r="C184" s="35" t="s">
        <v>14</v>
      </c>
      <c r="E184" s="34">
        <v>897</v>
      </c>
      <c r="G184" s="35" t="s">
        <v>32</v>
      </c>
      <c r="I184" s="35">
        <v>22.326000000000001</v>
      </c>
      <c r="J184" s="35" t="s">
        <v>1757</v>
      </c>
      <c r="K184" s="37" t="s">
        <v>14</v>
      </c>
      <c r="L184" s="37">
        <v>1080</v>
      </c>
      <c r="M184" s="37" t="s">
        <v>1382</v>
      </c>
      <c r="N184" s="37" t="s">
        <v>1383</v>
      </c>
      <c r="O184" s="37" t="s">
        <v>1384</v>
      </c>
      <c r="P184" s="37" t="s">
        <v>1385</v>
      </c>
      <c r="R184" s="34">
        <v>11.637</v>
      </c>
      <c r="S184" s="35" t="s">
        <v>1758</v>
      </c>
      <c r="T184" s="35" t="s">
        <v>14</v>
      </c>
      <c r="U184" s="35">
        <v>804</v>
      </c>
      <c r="Y184" s="35" t="s">
        <v>32</v>
      </c>
    </row>
    <row r="185" spans="1:25" x14ac:dyDescent="0.25">
      <c r="A185" s="34">
        <v>19.452999999999999</v>
      </c>
      <c r="B185" s="34" t="s">
        <v>1759</v>
      </c>
      <c r="C185" s="35" t="s">
        <v>14</v>
      </c>
      <c r="E185" s="34">
        <v>1068</v>
      </c>
      <c r="G185" s="35" t="s">
        <v>32</v>
      </c>
      <c r="I185" s="35">
        <v>22.326000000000001</v>
      </c>
      <c r="J185" s="35" t="s">
        <v>1760</v>
      </c>
      <c r="K185" s="37" t="s">
        <v>14</v>
      </c>
      <c r="L185" s="37">
        <v>531</v>
      </c>
      <c r="M185" s="37" t="s">
        <v>903</v>
      </c>
      <c r="N185" s="37" t="s">
        <v>904</v>
      </c>
      <c r="O185" s="37" t="s">
        <v>905</v>
      </c>
      <c r="P185" s="37" t="s">
        <v>906</v>
      </c>
      <c r="R185" s="34">
        <v>24.876999999999999</v>
      </c>
      <c r="S185" s="35" t="s">
        <v>1761</v>
      </c>
      <c r="T185" s="35" t="s">
        <v>14</v>
      </c>
      <c r="U185" s="35">
        <v>444</v>
      </c>
      <c r="Y185" s="35" t="s">
        <v>32</v>
      </c>
    </row>
    <row r="186" spans="1:25" x14ac:dyDescent="0.25">
      <c r="A186" s="34">
        <v>19.452999999999999</v>
      </c>
      <c r="B186" s="34" t="s">
        <v>1762</v>
      </c>
      <c r="C186" s="35" t="s">
        <v>14</v>
      </c>
      <c r="E186" s="34">
        <v>156</v>
      </c>
      <c r="G186" s="35" t="s">
        <v>32</v>
      </c>
      <c r="I186" s="35">
        <v>22.326000000000001</v>
      </c>
      <c r="J186" s="35" t="s">
        <v>1763</v>
      </c>
      <c r="K186" s="37" t="s">
        <v>14</v>
      </c>
      <c r="L186" s="37">
        <v>846</v>
      </c>
      <c r="M186" s="37" t="s">
        <v>1764</v>
      </c>
      <c r="N186" s="37" t="s">
        <v>916</v>
      </c>
      <c r="P186" s="37" t="s">
        <v>917</v>
      </c>
      <c r="R186" s="34">
        <v>8.5030000000000001</v>
      </c>
      <c r="S186" s="35" t="s">
        <v>1765</v>
      </c>
      <c r="T186" s="35" t="s">
        <v>14</v>
      </c>
      <c r="U186" s="35">
        <v>1881</v>
      </c>
      <c r="V186" s="35" t="s">
        <v>1766</v>
      </c>
      <c r="W186" s="35" t="s">
        <v>1312</v>
      </c>
      <c r="X186" s="35" t="s">
        <v>1313</v>
      </c>
      <c r="Y186" s="35" t="s">
        <v>1314</v>
      </c>
    </row>
    <row r="187" spans="1:25" x14ac:dyDescent="0.25">
      <c r="A187" s="34">
        <v>5.4470000000000001</v>
      </c>
      <c r="B187" s="34" t="s">
        <v>1767</v>
      </c>
      <c r="C187" s="35" t="s">
        <v>14</v>
      </c>
      <c r="E187" s="34">
        <v>573</v>
      </c>
      <c r="G187" s="35" t="s">
        <v>32</v>
      </c>
      <c r="I187" s="35">
        <v>22.326000000000001</v>
      </c>
      <c r="J187" s="35" t="s">
        <v>1768</v>
      </c>
      <c r="K187" s="37" t="s">
        <v>14</v>
      </c>
      <c r="L187" s="37">
        <v>513</v>
      </c>
      <c r="M187" s="37" t="s">
        <v>1769</v>
      </c>
      <c r="N187" s="37" t="s">
        <v>1770</v>
      </c>
      <c r="O187" s="37" t="s">
        <v>1771</v>
      </c>
      <c r="P187" s="37" t="s">
        <v>1772</v>
      </c>
      <c r="R187" s="34">
        <v>8.5030000000000001</v>
      </c>
      <c r="S187" s="35" t="s">
        <v>1773</v>
      </c>
      <c r="T187" s="35" t="s">
        <v>14</v>
      </c>
      <c r="U187" s="35">
        <v>861</v>
      </c>
      <c r="V187" s="35" t="s">
        <v>595</v>
      </c>
      <c r="W187" s="35" t="s">
        <v>1774</v>
      </c>
      <c r="X187" s="35" t="s">
        <v>596</v>
      </c>
      <c r="Y187" s="35" t="s">
        <v>597</v>
      </c>
    </row>
    <row r="188" spans="1:25" x14ac:dyDescent="0.25">
      <c r="A188" s="34">
        <v>1.4039999999999999</v>
      </c>
      <c r="B188" s="34" t="s">
        <v>1775</v>
      </c>
      <c r="C188" s="35" t="s">
        <v>14</v>
      </c>
      <c r="D188" s="39" t="s">
        <v>1776</v>
      </c>
      <c r="E188" s="34">
        <v>672</v>
      </c>
      <c r="G188" s="35" t="s">
        <v>1777</v>
      </c>
      <c r="I188" s="35">
        <v>19.402999999999999</v>
      </c>
      <c r="J188" s="35" t="s">
        <v>1778</v>
      </c>
      <c r="K188" s="37" t="s">
        <v>14</v>
      </c>
      <c r="L188" s="37">
        <v>123</v>
      </c>
      <c r="P188" s="37" t="s">
        <v>32</v>
      </c>
      <c r="R188" s="34">
        <v>13.228999999999999</v>
      </c>
      <c r="S188" s="35" t="s">
        <v>1779</v>
      </c>
      <c r="T188" s="35" t="s">
        <v>14</v>
      </c>
      <c r="U188" s="35">
        <v>1419</v>
      </c>
      <c r="V188" s="35" t="s">
        <v>1780</v>
      </c>
      <c r="W188" s="35" t="s">
        <v>1781</v>
      </c>
      <c r="X188" s="35" t="s">
        <v>1782</v>
      </c>
      <c r="Y188" s="35" t="s">
        <v>1783</v>
      </c>
    </row>
    <row r="189" spans="1:25" x14ac:dyDescent="0.25">
      <c r="A189" s="34">
        <v>1.4039999999999999</v>
      </c>
      <c r="B189" s="34" t="s">
        <v>1784</v>
      </c>
      <c r="C189" s="35" t="s">
        <v>14</v>
      </c>
      <c r="D189" s="39" t="s">
        <v>1785</v>
      </c>
      <c r="E189" s="34">
        <v>1071</v>
      </c>
      <c r="F189" s="40" t="s">
        <v>1197</v>
      </c>
      <c r="G189" s="35" t="s">
        <v>1786</v>
      </c>
      <c r="I189" s="35">
        <v>19.402999999999999</v>
      </c>
      <c r="J189" s="35" t="s">
        <v>1787</v>
      </c>
      <c r="K189" s="37" t="s">
        <v>14</v>
      </c>
      <c r="L189" s="37">
        <v>372</v>
      </c>
      <c r="P189" s="37" t="s">
        <v>32</v>
      </c>
      <c r="R189" s="34">
        <v>13.228999999999999</v>
      </c>
      <c r="S189" s="35" t="s">
        <v>1788</v>
      </c>
      <c r="T189" s="35" t="s">
        <v>14</v>
      </c>
      <c r="U189" s="35">
        <v>1014</v>
      </c>
      <c r="V189" s="35" t="s">
        <v>1789</v>
      </c>
      <c r="W189" s="35" t="s">
        <v>1790</v>
      </c>
      <c r="X189" s="35" t="s">
        <v>1791</v>
      </c>
      <c r="Y189" s="35" t="s">
        <v>1792</v>
      </c>
    </row>
    <row r="190" spans="1:25" x14ac:dyDescent="0.25">
      <c r="A190" s="34">
        <v>1.4039999999999999</v>
      </c>
      <c r="B190" s="34" t="s">
        <v>1793</v>
      </c>
      <c r="C190" s="35" t="s">
        <v>14</v>
      </c>
      <c r="E190" s="34">
        <v>213</v>
      </c>
      <c r="F190" s="40" t="s">
        <v>1268</v>
      </c>
      <c r="G190" s="35" t="s">
        <v>1794</v>
      </c>
      <c r="I190" s="35">
        <v>5.1239999999999997</v>
      </c>
      <c r="J190" s="35" t="s">
        <v>1795</v>
      </c>
      <c r="K190" s="37" t="s">
        <v>14</v>
      </c>
      <c r="L190" s="37">
        <v>690</v>
      </c>
      <c r="P190" s="37" t="s">
        <v>32</v>
      </c>
      <c r="R190" s="34">
        <v>13.228999999999999</v>
      </c>
      <c r="S190" s="35" t="s">
        <v>1796</v>
      </c>
      <c r="T190" s="35" t="s">
        <v>14</v>
      </c>
      <c r="U190" s="35">
        <v>1734</v>
      </c>
      <c r="V190" s="35" t="s">
        <v>1797</v>
      </c>
      <c r="X190" s="35" t="s">
        <v>1798</v>
      </c>
      <c r="Y190" s="35" t="s">
        <v>1799</v>
      </c>
    </row>
    <row r="191" spans="1:25" x14ac:dyDescent="0.25">
      <c r="A191" s="34">
        <v>17.646999999999998</v>
      </c>
      <c r="B191" s="34" t="s">
        <v>1800</v>
      </c>
      <c r="C191" s="35" t="s">
        <v>14</v>
      </c>
      <c r="D191" s="39" t="s">
        <v>1801</v>
      </c>
      <c r="E191" s="34">
        <v>699</v>
      </c>
      <c r="F191" s="40" t="s">
        <v>1802</v>
      </c>
      <c r="G191" s="35" t="s">
        <v>1803</v>
      </c>
      <c r="I191" s="35">
        <v>0.16500000000000001</v>
      </c>
      <c r="J191" s="35" t="s">
        <v>1804</v>
      </c>
      <c r="K191" s="37" t="s">
        <v>14</v>
      </c>
      <c r="L191" s="37">
        <v>690</v>
      </c>
      <c r="P191" s="37" t="s">
        <v>32</v>
      </c>
      <c r="R191" s="34">
        <v>13.228999999999999</v>
      </c>
      <c r="S191" s="35" t="s">
        <v>1805</v>
      </c>
      <c r="T191" s="35" t="s">
        <v>14</v>
      </c>
      <c r="U191" s="35">
        <v>1764</v>
      </c>
      <c r="X191" s="35" t="s">
        <v>590</v>
      </c>
      <c r="Y191" s="35" t="s">
        <v>1198</v>
      </c>
    </row>
    <row r="192" spans="1:25" x14ac:dyDescent="0.25">
      <c r="A192" s="34">
        <v>17.646999999999998</v>
      </c>
      <c r="B192" s="34" t="s">
        <v>1806</v>
      </c>
      <c r="C192" s="35" t="s">
        <v>14</v>
      </c>
      <c r="D192" s="39" t="s">
        <v>1807</v>
      </c>
      <c r="E192" s="34">
        <v>546</v>
      </c>
      <c r="F192" s="40" t="s">
        <v>1808</v>
      </c>
      <c r="G192" s="35" t="s">
        <v>1809</v>
      </c>
      <c r="I192" s="35">
        <v>0.16500000000000001</v>
      </c>
      <c r="J192" s="35" t="s">
        <v>1810</v>
      </c>
      <c r="K192" s="37" t="s">
        <v>14</v>
      </c>
      <c r="L192" s="37">
        <v>1374</v>
      </c>
      <c r="M192" s="37" t="s">
        <v>1811</v>
      </c>
      <c r="N192" s="37" t="s">
        <v>1812</v>
      </c>
      <c r="O192" s="37" t="s">
        <v>1813</v>
      </c>
      <c r="P192" s="37" t="s">
        <v>1814</v>
      </c>
      <c r="R192" s="34">
        <v>13.228999999999999</v>
      </c>
      <c r="S192" s="35" t="s">
        <v>1815</v>
      </c>
      <c r="T192" s="35" t="s">
        <v>14</v>
      </c>
      <c r="U192" s="35">
        <v>981</v>
      </c>
      <c r="V192" s="35" t="s">
        <v>1816</v>
      </c>
      <c r="W192" s="35" t="s">
        <v>1817</v>
      </c>
      <c r="Y192" s="35" t="s">
        <v>1818</v>
      </c>
    </row>
    <row r="193" spans="1:25" x14ac:dyDescent="0.25">
      <c r="A193" s="34">
        <v>17.646999999999998</v>
      </c>
      <c r="B193" s="34" t="s">
        <v>1819</v>
      </c>
      <c r="C193" s="35" t="s">
        <v>14</v>
      </c>
      <c r="D193" s="39" t="s">
        <v>1820</v>
      </c>
      <c r="E193" s="34">
        <v>996</v>
      </c>
      <c r="F193" s="40" t="s">
        <v>1821</v>
      </c>
      <c r="G193" s="35" t="s">
        <v>1822</v>
      </c>
      <c r="I193" s="35">
        <v>8.1321999999999992</v>
      </c>
      <c r="J193" s="35" t="s">
        <v>1823</v>
      </c>
      <c r="K193" s="37" t="s">
        <v>14</v>
      </c>
      <c r="L193" s="37">
        <v>123</v>
      </c>
      <c r="P193" s="37" t="s">
        <v>32</v>
      </c>
      <c r="R193" s="34">
        <v>13.228999999999999</v>
      </c>
      <c r="S193" s="35" t="s">
        <v>1824</v>
      </c>
      <c r="T193" s="35" t="s">
        <v>14</v>
      </c>
      <c r="U193" s="35">
        <v>906</v>
      </c>
      <c r="V193" s="35" t="s">
        <v>1825</v>
      </c>
      <c r="W193" s="35" t="s">
        <v>1826</v>
      </c>
      <c r="Y193" s="35" t="s">
        <v>1827</v>
      </c>
    </row>
    <row r="194" spans="1:25" x14ac:dyDescent="0.25">
      <c r="A194" s="34">
        <v>17.646999999999998</v>
      </c>
      <c r="B194" s="34" t="s">
        <v>1828</v>
      </c>
      <c r="C194" s="35" t="s">
        <v>14</v>
      </c>
      <c r="D194" s="39" t="s">
        <v>1829</v>
      </c>
      <c r="E194" s="34">
        <v>969</v>
      </c>
      <c r="F194" s="40" t="s">
        <v>1830</v>
      </c>
      <c r="G194" s="35" t="s">
        <v>1831</v>
      </c>
      <c r="I194" s="35">
        <v>8.1321999999999992</v>
      </c>
      <c r="J194" s="35" t="s">
        <v>1832</v>
      </c>
      <c r="K194" s="37" t="s">
        <v>14</v>
      </c>
      <c r="L194" s="37">
        <v>423</v>
      </c>
      <c r="P194" s="37" t="s">
        <v>32</v>
      </c>
      <c r="R194" s="34">
        <v>13.228999999999999</v>
      </c>
      <c r="S194" s="35" t="s">
        <v>1833</v>
      </c>
      <c r="T194" s="35" t="s">
        <v>14</v>
      </c>
      <c r="U194" s="35">
        <v>1212</v>
      </c>
      <c r="W194" s="35" t="s">
        <v>1834</v>
      </c>
      <c r="Y194" s="35" t="s">
        <v>1835</v>
      </c>
    </row>
    <row r="195" spans="1:25" x14ac:dyDescent="0.25">
      <c r="A195" s="34">
        <v>17.646999999999998</v>
      </c>
      <c r="B195" s="34" t="s">
        <v>1836</v>
      </c>
      <c r="C195" s="35" t="s">
        <v>14</v>
      </c>
      <c r="D195" s="39" t="s">
        <v>1837</v>
      </c>
      <c r="E195" s="34">
        <v>816</v>
      </c>
      <c r="F195" s="40" t="s">
        <v>1830</v>
      </c>
      <c r="G195" s="35" t="s">
        <v>1838</v>
      </c>
      <c r="I195" s="35">
        <v>1.1654</v>
      </c>
      <c r="J195" s="35" t="s">
        <v>1839</v>
      </c>
      <c r="K195" s="37" t="s">
        <v>14</v>
      </c>
      <c r="L195" s="37">
        <v>231</v>
      </c>
      <c r="M195" s="37" t="s">
        <v>1840</v>
      </c>
      <c r="N195" s="37" t="s">
        <v>664</v>
      </c>
      <c r="P195" s="37" t="s">
        <v>1841</v>
      </c>
      <c r="R195" s="34">
        <v>24.73</v>
      </c>
      <c r="S195" s="35" t="s">
        <v>1842</v>
      </c>
      <c r="T195" s="35" t="s">
        <v>14</v>
      </c>
      <c r="U195" s="35">
        <v>195</v>
      </c>
      <c r="V195" s="35" t="s">
        <v>1843</v>
      </c>
      <c r="W195" s="35" t="s">
        <v>1844</v>
      </c>
      <c r="X195" s="35" t="s">
        <v>1845</v>
      </c>
      <c r="Y195" s="35" t="s">
        <v>1846</v>
      </c>
    </row>
    <row r="196" spans="1:25" x14ac:dyDescent="0.25">
      <c r="A196" s="34">
        <v>17.646999999999998</v>
      </c>
      <c r="B196" s="34" t="s">
        <v>1847</v>
      </c>
      <c r="C196" s="35" t="s">
        <v>14</v>
      </c>
      <c r="D196" s="39" t="s">
        <v>1848</v>
      </c>
      <c r="E196" s="34">
        <v>957</v>
      </c>
      <c r="F196" s="40" t="s">
        <v>1849</v>
      </c>
      <c r="G196" s="35" t="s">
        <v>1850</v>
      </c>
      <c r="I196" s="35">
        <v>1.1654</v>
      </c>
      <c r="J196" s="35" t="s">
        <v>1851</v>
      </c>
      <c r="K196" s="37" t="s">
        <v>14</v>
      </c>
      <c r="L196" s="37">
        <v>660</v>
      </c>
      <c r="M196" s="37" t="s">
        <v>1852</v>
      </c>
      <c r="P196" s="37" t="s">
        <v>1853</v>
      </c>
      <c r="R196" s="34">
        <v>11.631</v>
      </c>
      <c r="S196" s="35" t="s">
        <v>1854</v>
      </c>
      <c r="T196" s="35" t="s">
        <v>14</v>
      </c>
      <c r="U196" s="35">
        <v>1029</v>
      </c>
      <c r="V196" s="35" t="s">
        <v>1855</v>
      </c>
      <c r="W196" s="35" t="s">
        <v>1856</v>
      </c>
      <c r="Y196" s="35" t="s">
        <v>1857</v>
      </c>
    </row>
    <row r="197" spans="1:25" x14ac:dyDescent="0.25">
      <c r="A197" s="34">
        <v>17.646999999999998</v>
      </c>
      <c r="B197" s="34" t="s">
        <v>1858</v>
      </c>
      <c r="C197" s="35" t="s">
        <v>14</v>
      </c>
      <c r="D197" s="39" t="s">
        <v>1859</v>
      </c>
      <c r="E197" s="34">
        <v>504</v>
      </c>
      <c r="F197" s="40" t="s">
        <v>1860</v>
      </c>
      <c r="G197" s="35" t="s">
        <v>1861</v>
      </c>
      <c r="I197" s="35">
        <v>19.184000000000001</v>
      </c>
      <c r="J197" s="35" t="s">
        <v>1862</v>
      </c>
      <c r="K197" s="37" t="s">
        <v>14</v>
      </c>
      <c r="L197" s="37">
        <v>1755</v>
      </c>
      <c r="P197" s="37" t="s">
        <v>32</v>
      </c>
      <c r="R197" s="34">
        <v>22.324000000000002</v>
      </c>
      <c r="S197" s="35" t="s">
        <v>1863</v>
      </c>
      <c r="T197" s="35" t="s">
        <v>14</v>
      </c>
      <c r="U197" s="35">
        <v>720</v>
      </c>
      <c r="Y197" s="35" t="s">
        <v>32</v>
      </c>
    </row>
    <row r="198" spans="1:25" x14ac:dyDescent="0.25">
      <c r="A198" s="34">
        <v>17.646999999999998</v>
      </c>
      <c r="B198" s="34" t="s">
        <v>1864</v>
      </c>
      <c r="C198" s="35" t="s">
        <v>14</v>
      </c>
      <c r="D198" s="39" t="s">
        <v>1865</v>
      </c>
      <c r="E198" s="34">
        <v>735</v>
      </c>
      <c r="G198" s="35" t="s">
        <v>1866</v>
      </c>
      <c r="I198" s="35">
        <v>19.184000000000001</v>
      </c>
      <c r="J198" s="35" t="s">
        <v>1867</v>
      </c>
      <c r="K198" s="37" t="s">
        <v>14</v>
      </c>
      <c r="L198" s="37">
        <v>1410</v>
      </c>
      <c r="P198" s="37" t="s">
        <v>32</v>
      </c>
      <c r="R198" s="34">
        <v>22.324000000000002</v>
      </c>
      <c r="S198" s="35" t="s">
        <v>1868</v>
      </c>
      <c r="T198" s="35" t="s">
        <v>14</v>
      </c>
      <c r="U198" s="35">
        <v>1521</v>
      </c>
      <c r="V198" s="35" t="s">
        <v>1869</v>
      </c>
      <c r="W198" s="35" t="s">
        <v>1870</v>
      </c>
      <c r="X198" s="35" t="s">
        <v>1871</v>
      </c>
      <c r="Y198" s="35" t="s">
        <v>1872</v>
      </c>
    </row>
    <row r="199" spans="1:25" x14ac:dyDescent="0.25">
      <c r="A199" s="34">
        <v>7.2610000000000001</v>
      </c>
      <c r="B199" s="34" t="s">
        <v>1873</v>
      </c>
      <c r="C199" s="35" t="s">
        <v>14</v>
      </c>
      <c r="D199" s="39" t="s">
        <v>1874</v>
      </c>
      <c r="E199" s="34">
        <v>1137</v>
      </c>
      <c r="F199" s="40" t="s">
        <v>1875</v>
      </c>
      <c r="G199" s="35" t="s">
        <v>1876</v>
      </c>
      <c r="I199" s="35">
        <v>19.184000000000001</v>
      </c>
      <c r="J199" s="35" t="s">
        <v>1877</v>
      </c>
      <c r="K199" s="37" t="s">
        <v>14</v>
      </c>
      <c r="L199" s="37">
        <v>1878</v>
      </c>
      <c r="P199" s="37" t="s">
        <v>32</v>
      </c>
      <c r="R199" s="34">
        <v>22.324000000000002</v>
      </c>
      <c r="S199" s="35" t="s">
        <v>1878</v>
      </c>
      <c r="T199" s="35" t="s">
        <v>14</v>
      </c>
      <c r="U199" s="35">
        <v>693</v>
      </c>
      <c r="V199" s="35" t="s">
        <v>1879</v>
      </c>
      <c r="Y199" s="35" t="s">
        <v>1880</v>
      </c>
    </row>
    <row r="200" spans="1:25" x14ac:dyDescent="0.25">
      <c r="A200" s="34">
        <v>7.2610000000000001</v>
      </c>
      <c r="B200" s="34" t="s">
        <v>1881</v>
      </c>
      <c r="C200" s="35" t="s">
        <v>14</v>
      </c>
      <c r="E200" s="34">
        <v>900</v>
      </c>
      <c r="G200" s="35" t="s">
        <v>32</v>
      </c>
      <c r="I200" s="35">
        <v>19.184000000000001</v>
      </c>
      <c r="J200" s="35" t="s">
        <v>1882</v>
      </c>
      <c r="K200" s="37" t="s">
        <v>14</v>
      </c>
      <c r="L200" s="37">
        <v>828</v>
      </c>
      <c r="P200" s="37" t="s">
        <v>32</v>
      </c>
      <c r="R200" s="34">
        <v>24.436</v>
      </c>
      <c r="S200" s="35" t="s">
        <v>1883</v>
      </c>
      <c r="T200" s="35" t="s">
        <v>14</v>
      </c>
      <c r="U200" s="35">
        <v>1479</v>
      </c>
      <c r="Y200" s="35" t="s">
        <v>32</v>
      </c>
    </row>
    <row r="201" spans="1:25" x14ac:dyDescent="0.25">
      <c r="A201" s="34">
        <v>7.2610000000000001</v>
      </c>
      <c r="B201" s="34" t="s">
        <v>1884</v>
      </c>
      <c r="C201" s="35" t="s">
        <v>14</v>
      </c>
      <c r="E201" s="34">
        <v>357</v>
      </c>
      <c r="G201" s="35" t="s">
        <v>32</v>
      </c>
      <c r="I201" s="35">
        <v>19.184000000000001</v>
      </c>
      <c r="J201" s="35" t="s">
        <v>1885</v>
      </c>
      <c r="K201" s="37" t="s">
        <v>14</v>
      </c>
      <c r="L201" s="37">
        <v>669</v>
      </c>
      <c r="P201" s="37" t="s">
        <v>32</v>
      </c>
      <c r="R201" s="34">
        <v>24.436</v>
      </c>
      <c r="S201" s="35" t="s">
        <v>1886</v>
      </c>
      <c r="T201" s="35" t="s">
        <v>14</v>
      </c>
      <c r="U201" s="35">
        <v>576</v>
      </c>
      <c r="V201" s="35" t="s">
        <v>1887</v>
      </c>
      <c r="W201" s="35" t="s">
        <v>1888</v>
      </c>
      <c r="Y201" s="35" t="s">
        <v>1889</v>
      </c>
    </row>
    <row r="202" spans="1:25" x14ac:dyDescent="0.25">
      <c r="A202" s="34">
        <v>7.2610000000000001</v>
      </c>
      <c r="B202" s="34" t="s">
        <v>1890</v>
      </c>
      <c r="C202" s="35" t="s">
        <v>14</v>
      </c>
      <c r="E202" s="34">
        <v>570</v>
      </c>
      <c r="G202" s="35" t="s">
        <v>32</v>
      </c>
      <c r="I202" s="35">
        <v>19.184000000000001</v>
      </c>
      <c r="J202" s="35" t="s">
        <v>1891</v>
      </c>
      <c r="K202" s="37" t="s">
        <v>14</v>
      </c>
      <c r="L202" s="37">
        <v>1248</v>
      </c>
      <c r="M202" s="37" t="s">
        <v>1892</v>
      </c>
      <c r="N202" s="37" t="s">
        <v>1774</v>
      </c>
      <c r="O202" s="37" t="s">
        <v>596</v>
      </c>
      <c r="P202" s="37" t="s">
        <v>597</v>
      </c>
      <c r="R202" s="34">
        <v>25.445</v>
      </c>
      <c r="S202" s="35" t="s">
        <v>1893</v>
      </c>
      <c r="T202" s="35" t="s">
        <v>14</v>
      </c>
      <c r="U202" s="35">
        <v>708</v>
      </c>
      <c r="V202" s="35" t="s">
        <v>1894</v>
      </c>
      <c r="X202" s="35" t="s">
        <v>1895</v>
      </c>
      <c r="Y202" s="35" t="s">
        <v>1896</v>
      </c>
    </row>
    <row r="203" spans="1:25" x14ac:dyDescent="0.25">
      <c r="A203" s="34">
        <v>7.2610000000000001</v>
      </c>
      <c r="B203" s="34" t="s">
        <v>1897</v>
      </c>
      <c r="C203" s="35" t="s">
        <v>14</v>
      </c>
      <c r="D203" s="39" t="s">
        <v>1350</v>
      </c>
      <c r="E203" s="34">
        <v>771</v>
      </c>
      <c r="F203" s="40" t="s">
        <v>1351</v>
      </c>
      <c r="G203" s="35" t="s">
        <v>1352</v>
      </c>
      <c r="I203" s="35">
        <v>19.184000000000001</v>
      </c>
      <c r="J203" s="35" t="s">
        <v>1898</v>
      </c>
      <c r="K203" s="37" t="s">
        <v>14</v>
      </c>
      <c r="L203" s="37">
        <v>807</v>
      </c>
      <c r="M203" s="37" t="s">
        <v>1899</v>
      </c>
      <c r="N203" s="37" t="s">
        <v>1900</v>
      </c>
      <c r="O203" s="37" t="s">
        <v>605</v>
      </c>
      <c r="P203" s="37" t="s">
        <v>606</v>
      </c>
      <c r="R203" s="34">
        <v>25.445</v>
      </c>
      <c r="S203" s="35" t="s">
        <v>1901</v>
      </c>
      <c r="T203" s="35" t="s">
        <v>14</v>
      </c>
      <c r="U203" s="35">
        <v>327</v>
      </c>
      <c r="Y203" s="35" t="s">
        <v>32</v>
      </c>
    </row>
    <row r="204" spans="1:25" x14ac:dyDescent="0.25">
      <c r="A204" s="34">
        <v>0.72</v>
      </c>
      <c r="B204" s="34" t="s">
        <v>1902</v>
      </c>
      <c r="C204" s="35" t="s">
        <v>14</v>
      </c>
      <c r="D204" s="39" t="s">
        <v>1903</v>
      </c>
      <c r="E204" s="34">
        <v>900</v>
      </c>
      <c r="G204" s="35" t="s">
        <v>1904</v>
      </c>
      <c r="I204" s="35">
        <v>19.184000000000001</v>
      </c>
      <c r="J204" s="35" t="s">
        <v>1905</v>
      </c>
      <c r="K204" s="37" t="s">
        <v>14</v>
      </c>
      <c r="L204" s="37">
        <v>882</v>
      </c>
      <c r="M204" s="37" t="s">
        <v>1906</v>
      </c>
      <c r="N204" s="37" t="s">
        <v>1907</v>
      </c>
      <c r="O204" s="37" t="s">
        <v>612</v>
      </c>
      <c r="P204" s="37" t="s">
        <v>613</v>
      </c>
      <c r="R204" s="34">
        <v>24.1462</v>
      </c>
      <c r="S204" s="35" t="s">
        <v>1908</v>
      </c>
      <c r="T204" s="35" t="s">
        <v>14</v>
      </c>
      <c r="U204" s="35">
        <v>417</v>
      </c>
      <c r="Y204" s="35" t="s">
        <v>32</v>
      </c>
    </row>
    <row r="205" spans="1:25" x14ac:dyDescent="0.25">
      <c r="A205" s="34">
        <v>0.72</v>
      </c>
      <c r="B205" s="34" t="s">
        <v>1909</v>
      </c>
      <c r="C205" s="35" t="s">
        <v>14</v>
      </c>
      <c r="D205" s="39" t="s">
        <v>1910</v>
      </c>
      <c r="E205" s="34">
        <v>201</v>
      </c>
      <c r="F205" s="40" t="s">
        <v>470</v>
      </c>
      <c r="G205" s="35" t="s">
        <v>1911</v>
      </c>
      <c r="I205" s="35">
        <v>19.184000000000001</v>
      </c>
      <c r="J205" s="35" t="s">
        <v>1912</v>
      </c>
      <c r="K205" s="37" t="s">
        <v>14</v>
      </c>
      <c r="L205" s="37">
        <v>708</v>
      </c>
      <c r="M205" s="37" t="s">
        <v>1913</v>
      </c>
      <c r="N205" s="37" t="s">
        <v>1914</v>
      </c>
      <c r="O205" s="37" t="s">
        <v>623</v>
      </c>
      <c r="P205" s="37" t="s">
        <v>624</v>
      </c>
      <c r="R205" s="34">
        <v>25.292000000000002</v>
      </c>
      <c r="S205" s="35" t="s">
        <v>1915</v>
      </c>
      <c r="T205" s="35" t="s">
        <v>14</v>
      </c>
      <c r="U205" s="35">
        <v>510</v>
      </c>
      <c r="V205" s="35" t="s">
        <v>1916</v>
      </c>
      <c r="W205" s="35" t="s">
        <v>1917</v>
      </c>
      <c r="X205" s="35" t="s">
        <v>1918</v>
      </c>
      <c r="Y205" s="35" t="s">
        <v>1919</v>
      </c>
    </row>
    <row r="206" spans="1:25" x14ac:dyDescent="0.25">
      <c r="A206" s="34">
        <v>0.72</v>
      </c>
      <c r="B206" s="34" t="s">
        <v>1920</v>
      </c>
      <c r="C206" s="35" t="s">
        <v>14</v>
      </c>
      <c r="E206" s="34">
        <v>441</v>
      </c>
      <c r="G206" s="35" t="s">
        <v>32</v>
      </c>
      <c r="I206" s="35">
        <v>21.190899999999999</v>
      </c>
      <c r="J206" s="35" t="s">
        <v>1921</v>
      </c>
      <c r="K206" s="37" t="s">
        <v>14</v>
      </c>
      <c r="L206" s="37">
        <v>936</v>
      </c>
      <c r="M206" s="37" t="s">
        <v>1922</v>
      </c>
      <c r="O206" s="37" t="s">
        <v>489</v>
      </c>
      <c r="P206" s="37" t="s">
        <v>1923</v>
      </c>
      <c r="R206" s="34">
        <v>25.292000000000002</v>
      </c>
      <c r="S206" s="35" t="s">
        <v>1924</v>
      </c>
      <c r="T206" s="35" t="s">
        <v>14</v>
      </c>
      <c r="U206" s="35">
        <v>966</v>
      </c>
      <c r="V206" s="35" t="s">
        <v>1925</v>
      </c>
      <c r="W206" s="35" t="s">
        <v>1926</v>
      </c>
      <c r="X206" s="35" t="s">
        <v>1927</v>
      </c>
      <c r="Y206" s="35" t="s">
        <v>1928</v>
      </c>
    </row>
    <row r="207" spans="1:25" x14ac:dyDescent="0.25">
      <c r="A207" s="34">
        <v>5.3390000000000004</v>
      </c>
      <c r="B207" s="34" t="s">
        <v>1929</v>
      </c>
      <c r="C207" s="35" t="s">
        <v>14</v>
      </c>
      <c r="E207" s="34">
        <v>132</v>
      </c>
      <c r="G207" s="35" t="s">
        <v>1561</v>
      </c>
      <c r="I207" s="35">
        <v>3.1135000000000002</v>
      </c>
      <c r="J207" s="35" t="s">
        <v>1930</v>
      </c>
      <c r="K207" s="37" t="s">
        <v>14</v>
      </c>
      <c r="L207" s="37">
        <v>372</v>
      </c>
      <c r="P207" s="37" t="s">
        <v>32</v>
      </c>
      <c r="R207" s="34">
        <v>25.292000000000002</v>
      </c>
      <c r="S207" s="35" t="s">
        <v>1931</v>
      </c>
      <c r="T207" s="35" t="s">
        <v>14</v>
      </c>
      <c r="U207" s="35">
        <v>435</v>
      </c>
      <c r="Y207" s="35" t="s">
        <v>32</v>
      </c>
    </row>
    <row r="208" spans="1:25" x14ac:dyDescent="0.25">
      <c r="A208" s="34">
        <v>1.8029999999999999</v>
      </c>
      <c r="B208" s="34" t="s">
        <v>1932</v>
      </c>
      <c r="C208" s="35" t="s">
        <v>14</v>
      </c>
      <c r="E208" s="34">
        <v>1128</v>
      </c>
      <c r="G208" s="35" t="s">
        <v>32</v>
      </c>
      <c r="I208" s="35">
        <v>3.1135000000000002</v>
      </c>
      <c r="J208" s="35" t="s">
        <v>1933</v>
      </c>
      <c r="K208" s="37" t="s">
        <v>14</v>
      </c>
      <c r="L208" s="37">
        <v>435</v>
      </c>
      <c r="P208" s="37" t="s">
        <v>32</v>
      </c>
      <c r="R208" s="34">
        <v>24.163799999999998</v>
      </c>
      <c r="S208" s="35" t="s">
        <v>1934</v>
      </c>
      <c r="T208" s="35" t="s">
        <v>14</v>
      </c>
      <c r="U208" s="35">
        <v>819</v>
      </c>
      <c r="V208" s="35" t="s">
        <v>1935</v>
      </c>
      <c r="Y208" s="35" t="s">
        <v>766</v>
      </c>
    </row>
    <row r="209" spans="1:25" x14ac:dyDescent="0.25">
      <c r="A209" s="34">
        <v>1.8029999999999999</v>
      </c>
      <c r="B209" s="34" t="s">
        <v>1936</v>
      </c>
      <c r="C209" s="35" t="s">
        <v>14</v>
      </c>
      <c r="E209" s="34">
        <v>429</v>
      </c>
      <c r="G209" s="35" t="s">
        <v>32</v>
      </c>
      <c r="I209" s="35">
        <v>3.1135000000000002</v>
      </c>
      <c r="J209" s="35" t="s">
        <v>1937</v>
      </c>
      <c r="K209" s="37" t="s">
        <v>14</v>
      </c>
      <c r="L209" s="37">
        <v>330</v>
      </c>
      <c r="P209" s="37" t="s">
        <v>32</v>
      </c>
      <c r="R209" s="34">
        <v>24.147300000000001</v>
      </c>
      <c r="S209" s="35" t="s">
        <v>1938</v>
      </c>
      <c r="T209" s="35" t="s">
        <v>14</v>
      </c>
      <c r="U209" s="35">
        <v>711</v>
      </c>
      <c r="Y209" s="35" t="s">
        <v>32</v>
      </c>
    </row>
    <row r="210" spans="1:25" x14ac:dyDescent="0.25">
      <c r="A210" s="34">
        <v>1.8029999999999999</v>
      </c>
      <c r="B210" s="34" t="s">
        <v>1939</v>
      </c>
      <c r="C210" s="35" t="s">
        <v>14</v>
      </c>
      <c r="E210" s="34">
        <v>342</v>
      </c>
      <c r="G210" s="35" t="s">
        <v>32</v>
      </c>
      <c r="I210" s="35">
        <v>3.1135000000000002</v>
      </c>
      <c r="J210" s="35" t="s">
        <v>1940</v>
      </c>
      <c r="K210" s="37" t="s">
        <v>14</v>
      </c>
      <c r="L210" s="37">
        <v>459</v>
      </c>
      <c r="P210" s="37" t="s">
        <v>32</v>
      </c>
      <c r="R210" s="34">
        <v>24.147300000000001</v>
      </c>
      <c r="S210" s="35" t="s">
        <v>1941</v>
      </c>
      <c r="T210" s="35" t="s">
        <v>14</v>
      </c>
      <c r="U210" s="35">
        <v>720</v>
      </c>
      <c r="V210" s="35" t="s">
        <v>1942</v>
      </c>
      <c r="X210" s="35" t="s">
        <v>1943</v>
      </c>
      <c r="Y210" s="35" t="s">
        <v>1944</v>
      </c>
    </row>
    <row r="211" spans="1:25" x14ac:dyDescent="0.25">
      <c r="A211" s="34">
        <v>1.8029999999999999</v>
      </c>
      <c r="B211" s="34" t="s">
        <v>1945</v>
      </c>
      <c r="C211" s="35" t="s">
        <v>14</v>
      </c>
      <c r="E211" s="34">
        <v>561</v>
      </c>
      <c r="G211" s="35" t="s">
        <v>32</v>
      </c>
      <c r="I211" s="35">
        <v>3.1135000000000002</v>
      </c>
      <c r="J211" s="35" t="s">
        <v>1946</v>
      </c>
      <c r="K211" s="37" t="s">
        <v>14</v>
      </c>
      <c r="L211" s="37">
        <v>297</v>
      </c>
      <c r="M211" s="37" t="s">
        <v>1947</v>
      </c>
      <c r="O211" s="37" t="s">
        <v>1948</v>
      </c>
      <c r="P211" s="37" t="s">
        <v>1949</v>
      </c>
      <c r="R211" s="34">
        <v>24.683</v>
      </c>
      <c r="S211" s="35" t="s">
        <v>1950</v>
      </c>
      <c r="T211" s="35" t="s">
        <v>14</v>
      </c>
      <c r="U211" s="35">
        <v>549</v>
      </c>
      <c r="V211" s="35" t="s">
        <v>1951</v>
      </c>
      <c r="W211" s="35" t="s">
        <v>941</v>
      </c>
      <c r="X211" s="35" t="s">
        <v>1952</v>
      </c>
      <c r="Y211" s="35" t="s">
        <v>1953</v>
      </c>
    </row>
    <row r="212" spans="1:25" x14ac:dyDescent="0.25">
      <c r="A212" s="34">
        <v>1.8029999999999999</v>
      </c>
      <c r="B212" s="34" t="s">
        <v>1954</v>
      </c>
      <c r="C212" s="35" t="s">
        <v>14</v>
      </c>
      <c r="D212" s="39" t="s">
        <v>1955</v>
      </c>
      <c r="E212" s="34">
        <v>492</v>
      </c>
      <c r="F212" s="40" t="s">
        <v>1956</v>
      </c>
      <c r="G212" s="35" t="s">
        <v>1957</v>
      </c>
      <c r="I212" s="35">
        <v>3.1135000000000002</v>
      </c>
      <c r="J212" s="35" t="s">
        <v>1958</v>
      </c>
      <c r="K212" s="37" t="s">
        <v>14</v>
      </c>
      <c r="L212" s="37">
        <v>1050</v>
      </c>
      <c r="M212" s="37" t="s">
        <v>1959</v>
      </c>
      <c r="O212" s="37" t="s">
        <v>1960</v>
      </c>
      <c r="P212" s="37" t="s">
        <v>1961</v>
      </c>
      <c r="R212" s="34">
        <v>24.146999999999998</v>
      </c>
      <c r="S212" s="35" t="s">
        <v>1962</v>
      </c>
      <c r="T212" s="35" t="s">
        <v>14</v>
      </c>
      <c r="U212" s="35">
        <v>2814</v>
      </c>
      <c r="V212" s="35" t="s">
        <v>1963</v>
      </c>
      <c r="Y212" s="35" t="s">
        <v>1964</v>
      </c>
    </row>
    <row r="213" spans="1:25" x14ac:dyDescent="0.25">
      <c r="A213" s="34">
        <v>1.8029999999999999</v>
      </c>
      <c r="B213" s="34" t="s">
        <v>1965</v>
      </c>
      <c r="C213" s="35" t="s">
        <v>14</v>
      </c>
      <c r="D213" s="39" t="s">
        <v>1966</v>
      </c>
      <c r="E213" s="34">
        <v>1047</v>
      </c>
      <c r="F213" s="40" t="s">
        <v>1967</v>
      </c>
      <c r="G213" s="35" t="s">
        <v>1968</v>
      </c>
      <c r="I213" s="35">
        <v>3.1135000000000002</v>
      </c>
      <c r="J213" s="35" t="s">
        <v>1969</v>
      </c>
      <c r="K213" s="37" t="s">
        <v>14</v>
      </c>
      <c r="L213" s="37">
        <v>930</v>
      </c>
      <c r="M213" s="37" t="s">
        <v>1970</v>
      </c>
      <c r="O213" s="37" t="s">
        <v>1971</v>
      </c>
      <c r="P213" s="37" t="s">
        <v>1972</v>
      </c>
      <c r="R213" s="34">
        <v>24.146999999999998</v>
      </c>
      <c r="S213" s="35" t="s">
        <v>1973</v>
      </c>
      <c r="T213" s="35" t="s">
        <v>14</v>
      </c>
      <c r="U213" s="35">
        <v>402</v>
      </c>
      <c r="V213" s="35" t="s">
        <v>1541</v>
      </c>
      <c r="X213" s="35" t="s">
        <v>1421</v>
      </c>
      <c r="Y213" s="35" t="s">
        <v>1422</v>
      </c>
    </row>
    <row r="214" spans="1:25" x14ac:dyDescent="0.25">
      <c r="A214" s="34">
        <v>1.8029999999999999</v>
      </c>
      <c r="B214" s="34" t="s">
        <v>1974</v>
      </c>
      <c r="C214" s="35" t="s">
        <v>14</v>
      </c>
      <c r="D214" s="39" t="s">
        <v>1975</v>
      </c>
      <c r="E214" s="34">
        <v>288</v>
      </c>
      <c r="F214" s="40" t="s">
        <v>1976</v>
      </c>
      <c r="G214" s="35" t="s">
        <v>1977</v>
      </c>
      <c r="I214" s="35">
        <v>3.1135000000000002</v>
      </c>
      <c r="J214" s="35" t="s">
        <v>1978</v>
      </c>
      <c r="K214" s="37" t="s">
        <v>14</v>
      </c>
      <c r="L214" s="37">
        <v>1737</v>
      </c>
      <c r="M214" s="37" t="s">
        <v>1979</v>
      </c>
      <c r="N214" s="37" t="s">
        <v>1980</v>
      </c>
      <c r="O214" s="37" t="s">
        <v>1981</v>
      </c>
      <c r="P214" s="37" t="s">
        <v>1982</v>
      </c>
      <c r="R214" s="34">
        <v>5.1310000000000002</v>
      </c>
      <c r="S214" s="35" t="s">
        <v>1983</v>
      </c>
      <c r="T214" s="35" t="s">
        <v>14</v>
      </c>
      <c r="U214" s="35">
        <v>1482</v>
      </c>
      <c r="Y214" s="35" t="s">
        <v>32</v>
      </c>
    </row>
    <row r="215" spans="1:25" x14ac:dyDescent="0.25">
      <c r="A215" s="34">
        <v>1.8029999999999999</v>
      </c>
      <c r="B215" s="34" t="s">
        <v>1984</v>
      </c>
      <c r="C215" s="35" t="s">
        <v>14</v>
      </c>
      <c r="E215" s="34">
        <v>105</v>
      </c>
      <c r="G215" s="35" t="s">
        <v>32</v>
      </c>
      <c r="I215" s="35">
        <v>3.1135000000000002</v>
      </c>
      <c r="J215" s="35" t="s">
        <v>1985</v>
      </c>
      <c r="K215" s="37" t="s">
        <v>14</v>
      </c>
      <c r="L215" s="37">
        <v>654</v>
      </c>
      <c r="M215" s="37" t="s">
        <v>1986</v>
      </c>
      <c r="N215" s="37" t="s">
        <v>1987</v>
      </c>
      <c r="O215" s="37" t="s">
        <v>1988</v>
      </c>
      <c r="P215" s="37" t="s">
        <v>1989</v>
      </c>
      <c r="R215" s="34">
        <v>5.1310000000000002</v>
      </c>
      <c r="S215" s="35" t="s">
        <v>1990</v>
      </c>
      <c r="T215" s="35" t="s">
        <v>14</v>
      </c>
      <c r="U215" s="35">
        <v>486</v>
      </c>
      <c r="Y215" s="35" t="s">
        <v>32</v>
      </c>
    </row>
    <row r="216" spans="1:25" x14ac:dyDescent="0.25">
      <c r="A216" s="34">
        <v>1.8029999999999999</v>
      </c>
      <c r="B216" s="34" t="s">
        <v>1991</v>
      </c>
      <c r="C216" s="35" t="s">
        <v>14</v>
      </c>
      <c r="E216" s="34">
        <v>696</v>
      </c>
      <c r="G216" s="35" t="s">
        <v>32</v>
      </c>
      <c r="I216" s="35">
        <v>3.1135000000000002</v>
      </c>
      <c r="J216" s="35" t="s">
        <v>1992</v>
      </c>
      <c r="K216" s="37" t="s">
        <v>14</v>
      </c>
      <c r="L216" s="37">
        <v>708</v>
      </c>
      <c r="P216" s="37" t="s">
        <v>32</v>
      </c>
      <c r="R216" s="34">
        <v>5.1310000000000002</v>
      </c>
      <c r="S216" s="35" t="s">
        <v>1993</v>
      </c>
      <c r="T216" s="35" t="s">
        <v>14</v>
      </c>
      <c r="U216" s="35">
        <v>1077</v>
      </c>
      <c r="Y216" s="35" t="s">
        <v>32</v>
      </c>
    </row>
    <row r="217" spans="1:25" x14ac:dyDescent="0.25">
      <c r="A217" s="34">
        <v>1.8029999999999999</v>
      </c>
      <c r="B217" s="34" t="s">
        <v>1994</v>
      </c>
      <c r="C217" s="35" t="s">
        <v>14</v>
      </c>
      <c r="D217" s="39" t="s">
        <v>1995</v>
      </c>
      <c r="E217" s="34">
        <v>483</v>
      </c>
      <c r="F217" s="40" t="s">
        <v>1996</v>
      </c>
      <c r="G217" s="35" t="s">
        <v>1997</v>
      </c>
      <c r="I217" s="35">
        <v>15.202999999999999</v>
      </c>
      <c r="J217" s="35" t="s">
        <v>1998</v>
      </c>
      <c r="K217" s="37" t="s">
        <v>14</v>
      </c>
      <c r="L217" s="37">
        <v>507</v>
      </c>
      <c r="P217" s="37" t="s">
        <v>32</v>
      </c>
      <c r="R217" s="34">
        <v>5.1310000000000002</v>
      </c>
      <c r="S217" s="35" t="s">
        <v>1999</v>
      </c>
      <c r="T217" s="35" t="s">
        <v>14</v>
      </c>
      <c r="U217" s="35">
        <v>759</v>
      </c>
      <c r="Y217" s="35" t="s">
        <v>32</v>
      </c>
    </row>
    <row r="218" spans="1:25" x14ac:dyDescent="0.25">
      <c r="A218" s="34">
        <v>1.8029999999999999</v>
      </c>
      <c r="B218" s="34" t="s">
        <v>2000</v>
      </c>
      <c r="C218" s="35" t="s">
        <v>14</v>
      </c>
      <c r="D218" s="39" t="s">
        <v>2001</v>
      </c>
      <c r="E218" s="34">
        <v>480</v>
      </c>
      <c r="G218" s="35" t="s">
        <v>2002</v>
      </c>
      <c r="I218" s="35">
        <v>15.202999999999999</v>
      </c>
      <c r="J218" s="35" t="s">
        <v>2003</v>
      </c>
      <c r="K218" s="37" t="s">
        <v>14</v>
      </c>
      <c r="L218" s="37">
        <v>630</v>
      </c>
      <c r="P218" s="37" t="s">
        <v>32</v>
      </c>
      <c r="R218" s="34">
        <v>5.1310000000000002</v>
      </c>
      <c r="S218" s="35" t="s">
        <v>2004</v>
      </c>
      <c r="T218" s="35" t="s">
        <v>14</v>
      </c>
      <c r="U218" s="35">
        <v>801</v>
      </c>
      <c r="Y218" s="35" t="s">
        <v>32</v>
      </c>
    </row>
    <row r="219" spans="1:25" x14ac:dyDescent="0.25">
      <c r="A219" s="34">
        <v>1.8029999999999999</v>
      </c>
      <c r="B219" s="34" t="s">
        <v>2005</v>
      </c>
      <c r="C219" s="35" t="s">
        <v>14</v>
      </c>
      <c r="E219" s="34">
        <v>1818</v>
      </c>
      <c r="G219" s="35" t="s">
        <v>32</v>
      </c>
      <c r="I219" s="35">
        <v>15.202999999999999</v>
      </c>
      <c r="J219" s="35" t="s">
        <v>2006</v>
      </c>
      <c r="K219" s="37" t="s">
        <v>14</v>
      </c>
      <c r="L219" s="37">
        <v>315</v>
      </c>
      <c r="P219" s="37" t="s">
        <v>32</v>
      </c>
      <c r="R219" s="34">
        <v>5.1310000000000002</v>
      </c>
      <c r="S219" s="35" t="s">
        <v>2007</v>
      </c>
      <c r="T219" s="35" t="s">
        <v>14</v>
      </c>
      <c r="U219" s="35">
        <v>735</v>
      </c>
      <c r="Y219" s="35" t="s">
        <v>32</v>
      </c>
    </row>
    <row r="220" spans="1:25" x14ac:dyDescent="0.25">
      <c r="A220" s="34">
        <v>1.8029999999999999</v>
      </c>
      <c r="B220" s="34" t="s">
        <v>2008</v>
      </c>
      <c r="C220" s="35" t="s">
        <v>14</v>
      </c>
      <c r="D220" s="39" t="s">
        <v>2009</v>
      </c>
      <c r="E220" s="34">
        <v>1050</v>
      </c>
      <c r="F220" s="40" t="s">
        <v>2010</v>
      </c>
      <c r="G220" s="35" t="s">
        <v>2011</v>
      </c>
      <c r="I220" s="35">
        <v>15.202999999999999</v>
      </c>
      <c r="J220" s="35" t="s">
        <v>2012</v>
      </c>
      <c r="K220" s="37" t="s">
        <v>14</v>
      </c>
      <c r="L220" s="37">
        <v>1473</v>
      </c>
      <c r="P220" s="37" t="s">
        <v>560</v>
      </c>
      <c r="R220" s="34">
        <v>5.1310000000000002</v>
      </c>
      <c r="S220" s="35" t="s">
        <v>2013</v>
      </c>
      <c r="T220" s="35" t="s">
        <v>14</v>
      </c>
      <c r="U220" s="35">
        <v>390</v>
      </c>
      <c r="Y220" s="35" t="s">
        <v>32</v>
      </c>
    </row>
    <row r="221" spans="1:25" x14ac:dyDescent="0.25">
      <c r="A221" s="34">
        <v>1.8029999999999999</v>
      </c>
      <c r="B221" s="34" t="s">
        <v>2014</v>
      </c>
      <c r="C221" s="35" t="s">
        <v>14</v>
      </c>
      <c r="D221" s="39" t="s">
        <v>2015</v>
      </c>
      <c r="E221" s="34">
        <v>255</v>
      </c>
      <c r="F221" s="40" t="s">
        <v>2016</v>
      </c>
      <c r="G221" s="35" t="s">
        <v>2017</v>
      </c>
      <c r="I221" s="35">
        <v>15.202999999999999</v>
      </c>
      <c r="J221" s="35" t="s">
        <v>2018</v>
      </c>
      <c r="K221" s="37" t="s">
        <v>14</v>
      </c>
      <c r="L221" s="37">
        <v>1485</v>
      </c>
      <c r="P221" s="37" t="s">
        <v>560</v>
      </c>
      <c r="R221" s="34">
        <v>5.1310000000000002</v>
      </c>
      <c r="S221" s="35" t="s">
        <v>2019</v>
      </c>
      <c r="T221" s="35" t="s">
        <v>14</v>
      </c>
      <c r="U221" s="35">
        <v>1797</v>
      </c>
      <c r="Y221" s="35" t="s">
        <v>32</v>
      </c>
    </row>
    <row r="222" spans="1:25" x14ac:dyDescent="0.25">
      <c r="A222" s="34">
        <v>1.8029999999999999</v>
      </c>
      <c r="B222" s="34" t="s">
        <v>2020</v>
      </c>
      <c r="C222" s="35" t="s">
        <v>14</v>
      </c>
      <c r="D222" s="39" t="s">
        <v>2021</v>
      </c>
      <c r="E222" s="34">
        <v>270</v>
      </c>
      <c r="F222" s="40" t="s">
        <v>2022</v>
      </c>
      <c r="G222" s="35" t="s">
        <v>2023</v>
      </c>
      <c r="I222" s="35">
        <v>18.783999999999999</v>
      </c>
      <c r="J222" s="35" t="s">
        <v>2024</v>
      </c>
      <c r="K222" s="37" t="s">
        <v>14</v>
      </c>
      <c r="L222" s="37">
        <v>1014</v>
      </c>
      <c r="M222" s="37" t="s">
        <v>2025</v>
      </c>
      <c r="N222" s="37" t="s">
        <v>2026</v>
      </c>
      <c r="O222" s="37" t="s">
        <v>2027</v>
      </c>
      <c r="P222" s="37" t="s">
        <v>2028</v>
      </c>
      <c r="R222" s="34">
        <v>22.366</v>
      </c>
      <c r="S222" s="35" t="s">
        <v>2029</v>
      </c>
      <c r="T222" s="35" t="s">
        <v>14</v>
      </c>
      <c r="U222" s="35">
        <v>120</v>
      </c>
      <c r="Y222" s="35" t="s">
        <v>32</v>
      </c>
    </row>
    <row r="223" spans="1:25" x14ac:dyDescent="0.25">
      <c r="A223" s="34">
        <v>1.8029999999999999</v>
      </c>
      <c r="B223" s="34" t="s">
        <v>2030</v>
      </c>
      <c r="C223" s="35" t="s">
        <v>14</v>
      </c>
      <c r="E223" s="34">
        <v>672</v>
      </c>
      <c r="G223" s="35" t="s">
        <v>32</v>
      </c>
      <c r="I223" s="35">
        <v>10.705</v>
      </c>
      <c r="J223" s="35" t="s">
        <v>2031</v>
      </c>
      <c r="K223" s="37" t="s">
        <v>14</v>
      </c>
      <c r="L223" s="37">
        <v>222</v>
      </c>
      <c r="P223" s="37" t="s">
        <v>32</v>
      </c>
      <c r="R223" s="34">
        <v>22.366</v>
      </c>
      <c r="S223" s="35" t="s">
        <v>2032</v>
      </c>
      <c r="T223" s="35" t="s">
        <v>14</v>
      </c>
      <c r="U223" s="35">
        <v>1194</v>
      </c>
      <c r="Y223" s="35" t="s">
        <v>32</v>
      </c>
    </row>
    <row r="224" spans="1:25" x14ac:dyDescent="0.25">
      <c r="A224" s="34">
        <v>0.20300000000000001</v>
      </c>
      <c r="B224" s="34" t="s">
        <v>2033</v>
      </c>
      <c r="C224" s="35" t="s">
        <v>14</v>
      </c>
      <c r="E224" s="34">
        <v>702</v>
      </c>
      <c r="G224" s="35" t="s">
        <v>32</v>
      </c>
      <c r="I224" s="35">
        <v>10.705</v>
      </c>
      <c r="J224" s="35" t="s">
        <v>2034</v>
      </c>
      <c r="K224" s="37" t="s">
        <v>14</v>
      </c>
      <c r="L224" s="37">
        <v>552</v>
      </c>
      <c r="M224" s="37" t="s">
        <v>2035</v>
      </c>
      <c r="N224" s="37" t="s">
        <v>1888</v>
      </c>
      <c r="O224" s="37" t="s">
        <v>2036</v>
      </c>
      <c r="P224" s="37" t="s">
        <v>2037</v>
      </c>
      <c r="R224" s="34">
        <v>24.227</v>
      </c>
      <c r="S224" s="35" t="s">
        <v>2038</v>
      </c>
      <c r="T224" s="35" t="s">
        <v>14</v>
      </c>
      <c r="U224" s="35">
        <v>525</v>
      </c>
      <c r="V224" s="35" t="s">
        <v>2039</v>
      </c>
      <c r="W224" s="35" t="s">
        <v>2040</v>
      </c>
      <c r="X224" s="35" t="s">
        <v>2041</v>
      </c>
      <c r="Y224" s="35" t="s">
        <v>2042</v>
      </c>
    </row>
    <row r="225" spans="1:25" x14ac:dyDescent="0.25">
      <c r="A225" s="34">
        <v>0.82399999999999995</v>
      </c>
      <c r="B225" s="34" t="s">
        <v>2043</v>
      </c>
      <c r="C225" s="35" t="s">
        <v>14</v>
      </c>
      <c r="E225" s="34">
        <v>441</v>
      </c>
      <c r="G225" s="35" t="s">
        <v>32</v>
      </c>
      <c r="I225" s="35">
        <v>10.705</v>
      </c>
      <c r="J225" s="35" t="s">
        <v>2044</v>
      </c>
      <c r="K225" s="37" t="s">
        <v>14</v>
      </c>
      <c r="L225" s="37">
        <v>1014</v>
      </c>
      <c r="M225" s="37" t="s">
        <v>2045</v>
      </c>
      <c r="N225" s="37" t="s">
        <v>2046</v>
      </c>
      <c r="O225" s="37" t="s">
        <v>2047</v>
      </c>
      <c r="P225" s="37" t="s">
        <v>2048</v>
      </c>
      <c r="R225" s="34">
        <v>11.535</v>
      </c>
      <c r="S225" s="35" t="s">
        <v>2049</v>
      </c>
      <c r="T225" s="35" t="s">
        <v>14</v>
      </c>
      <c r="U225" s="35">
        <v>1011</v>
      </c>
      <c r="Y225" s="35" t="s">
        <v>32</v>
      </c>
    </row>
    <row r="226" spans="1:25" x14ac:dyDescent="0.25">
      <c r="A226" s="34">
        <v>21.238</v>
      </c>
      <c r="B226" s="34" t="s">
        <v>2050</v>
      </c>
      <c r="C226" s="35" t="s">
        <v>14</v>
      </c>
      <c r="E226" s="34">
        <v>294</v>
      </c>
      <c r="G226" s="35" t="s">
        <v>32</v>
      </c>
      <c r="I226" s="35">
        <v>10.705</v>
      </c>
      <c r="J226" s="35" t="s">
        <v>2051</v>
      </c>
      <c r="K226" s="37" t="s">
        <v>14</v>
      </c>
      <c r="L226" s="37">
        <v>399</v>
      </c>
      <c r="P226" s="37" t="s">
        <v>32</v>
      </c>
      <c r="R226" s="34">
        <v>13.491</v>
      </c>
      <c r="S226" s="35" t="s">
        <v>2052</v>
      </c>
      <c r="T226" s="35" t="s">
        <v>14</v>
      </c>
      <c r="U226" s="35">
        <v>507</v>
      </c>
      <c r="V226" s="35" t="s">
        <v>698</v>
      </c>
      <c r="X226" s="35" t="s">
        <v>699</v>
      </c>
      <c r="Y226" s="35" t="s">
        <v>700</v>
      </c>
    </row>
    <row r="227" spans="1:25" x14ac:dyDescent="0.25">
      <c r="A227" s="34">
        <v>21.238</v>
      </c>
      <c r="B227" s="34" t="s">
        <v>2053</v>
      </c>
      <c r="C227" s="35" t="s">
        <v>14</v>
      </c>
      <c r="E227" s="34">
        <v>147</v>
      </c>
      <c r="G227" s="35" t="s">
        <v>32</v>
      </c>
      <c r="I227" s="35">
        <v>10.705</v>
      </c>
      <c r="J227" s="35" t="s">
        <v>2054</v>
      </c>
      <c r="K227" s="37" t="s">
        <v>14</v>
      </c>
      <c r="L227" s="37">
        <v>447</v>
      </c>
      <c r="P227" s="37" t="s">
        <v>32</v>
      </c>
      <c r="R227" s="34">
        <v>13.491</v>
      </c>
      <c r="S227" s="35" t="s">
        <v>2055</v>
      </c>
      <c r="T227" s="35" t="s">
        <v>14</v>
      </c>
      <c r="U227" s="35">
        <v>1206</v>
      </c>
      <c r="V227" s="35" t="s">
        <v>2056</v>
      </c>
      <c r="W227" s="35" t="s">
        <v>2057</v>
      </c>
      <c r="X227" s="35" t="s">
        <v>2058</v>
      </c>
      <c r="Y227" s="35" t="s">
        <v>2059</v>
      </c>
    </row>
    <row r="228" spans="1:25" x14ac:dyDescent="0.25">
      <c r="A228" s="34">
        <v>21.238</v>
      </c>
      <c r="B228" s="34" t="s">
        <v>2060</v>
      </c>
      <c r="C228" s="35" t="s">
        <v>14</v>
      </c>
      <c r="E228" s="34">
        <v>807</v>
      </c>
      <c r="G228" s="35" t="s">
        <v>32</v>
      </c>
      <c r="I228" s="35">
        <v>10.705</v>
      </c>
      <c r="J228" s="35" t="s">
        <v>2061</v>
      </c>
      <c r="K228" s="37" t="s">
        <v>14</v>
      </c>
      <c r="L228" s="37">
        <v>432</v>
      </c>
      <c r="P228" s="37" t="s">
        <v>32</v>
      </c>
      <c r="R228" s="34">
        <v>13.491</v>
      </c>
      <c r="S228" s="35" t="s">
        <v>2062</v>
      </c>
      <c r="T228" s="35" t="s">
        <v>14</v>
      </c>
      <c r="U228" s="35">
        <v>636</v>
      </c>
      <c r="V228" s="35" t="s">
        <v>2063</v>
      </c>
      <c r="X228" s="35" t="s">
        <v>2064</v>
      </c>
      <c r="Y228" s="35" t="s">
        <v>2065</v>
      </c>
    </row>
    <row r="229" spans="1:25" x14ac:dyDescent="0.25">
      <c r="A229" s="34">
        <v>21.238</v>
      </c>
      <c r="B229" s="34" t="s">
        <v>2066</v>
      </c>
      <c r="C229" s="35" t="s">
        <v>14</v>
      </c>
      <c r="D229" s="39" t="s">
        <v>2067</v>
      </c>
      <c r="E229" s="34">
        <v>612</v>
      </c>
      <c r="F229" s="40" t="s">
        <v>2068</v>
      </c>
      <c r="G229" s="35" t="s">
        <v>2069</v>
      </c>
      <c r="I229" s="35">
        <v>21.178999999999998</v>
      </c>
      <c r="J229" s="35" t="s">
        <v>2070</v>
      </c>
      <c r="K229" s="37" t="s">
        <v>14</v>
      </c>
      <c r="L229" s="37">
        <v>570</v>
      </c>
      <c r="P229" s="37" t="s">
        <v>32</v>
      </c>
      <c r="R229" s="34">
        <v>13.491</v>
      </c>
      <c r="S229" s="35" t="s">
        <v>2071</v>
      </c>
      <c r="T229" s="35" t="s">
        <v>14</v>
      </c>
      <c r="U229" s="35">
        <v>555</v>
      </c>
      <c r="V229" s="35" t="s">
        <v>2072</v>
      </c>
      <c r="X229" s="35" t="s">
        <v>2073</v>
      </c>
      <c r="Y229" s="35" t="s">
        <v>2074</v>
      </c>
    </row>
    <row r="230" spans="1:25" x14ac:dyDescent="0.25">
      <c r="A230" s="34">
        <v>10.705</v>
      </c>
      <c r="B230" s="34" t="s">
        <v>2075</v>
      </c>
      <c r="C230" s="35" t="s">
        <v>14</v>
      </c>
      <c r="E230" s="34">
        <v>264</v>
      </c>
      <c r="G230" s="35" t="s">
        <v>32</v>
      </c>
      <c r="I230" s="35">
        <v>1.1611</v>
      </c>
      <c r="J230" s="35" t="s">
        <v>2076</v>
      </c>
      <c r="K230" s="37" t="s">
        <v>14</v>
      </c>
      <c r="L230" s="37">
        <v>171</v>
      </c>
      <c r="M230" s="37" t="s">
        <v>2077</v>
      </c>
      <c r="N230" s="37" t="s">
        <v>2078</v>
      </c>
      <c r="P230" s="37" t="s">
        <v>1668</v>
      </c>
      <c r="R230" s="34">
        <v>13.491</v>
      </c>
      <c r="S230" s="35" t="s">
        <v>2079</v>
      </c>
      <c r="T230" s="35" t="s">
        <v>14</v>
      </c>
      <c r="U230" s="35">
        <v>774</v>
      </c>
      <c r="Y230" s="35" t="s">
        <v>32</v>
      </c>
    </row>
    <row r="231" spans="1:25" x14ac:dyDescent="0.25">
      <c r="A231" s="34">
        <v>14.759</v>
      </c>
      <c r="B231" s="34" t="s">
        <v>2080</v>
      </c>
      <c r="C231" s="35" t="s">
        <v>14</v>
      </c>
      <c r="E231" s="34">
        <v>1230</v>
      </c>
      <c r="G231" s="35" t="s">
        <v>32</v>
      </c>
      <c r="I231" s="35">
        <v>18.385000000000002</v>
      </c>
      <c r="J231" s="35" t="s">
        <v>2081</v>
      </c>
      <c r="K231" s="37" t="s">
        <v>14</v>
      </c>
      <c r="L231" s="37">
        <v>2718</v>
      </c>
      <c r="P231" s="37" t="s">
        <v>32</v>
      </c>
      <c r="R231" s="34">
        <v>13.491</v>
      </c>
      <c r="S231" s="35" t="s">
        <v>2082</v>
      </c>
      <c r="T231" s="35" t="s">
        <v>14</v>
      </c>
      <c r="U231" s="35">
        <v>993</v>
      </c>
      <c r="V231" s="35" t="s">
        <v>2083</v>
      </c>
      <c r="W231" s="35" t="s">
        <v>2084</v>
      </c>
      <c r="X231" s="35" t="s">
        <v>2085</v>
      </c>
      <c r="Y231" s="35" t="s">
        <v>2086</v>
      </c>
    </row>
    <row r="232" spans="1:25" x14ac:dyDescent="0.25">
      <c r="A232" s="34">
        <v>11.746</v>
      </c>
      <c r="B232" s="34" t="s">
        <v>2087</v>
      </c>
      <c r="C232" s="35" t="s">
        <v>14</v>
      </c>
      <c r="D232" s="39" t="s">
        <v>2088</v>
      </c>
      <c r="E232" s="34">
        <v>243</v>
      </c>
      <c r="G232" s="35" t="s">
        <v>2089</v>
      </c>
      <c r="I232" s="35">
        <v>18.385000000000002</v>
      </c>
      <c r="J232" s="35" t="s">
        <v>2090</v>
      </c>
      <c r="K232" s="37" t="s">
        <v>14</v>
      </c>
      <c r="L232" s="37">
        <v>669</v>
      </c>
      <c r="P232" s="37" t="s">
        <v>32</v>
      </c>
      <c r="R232" s="34">
        <v>25.184999999999999</v>
      </c>
      <c r="S232" s="35" t="s">
        <v>2091</v>
      </c>
      <c r="T232" s="35" t="s">
        <v>14</v>
      </c>
      <c r="U232" s="35">
        <v>654</v>
      </c>
      <c r="V232" s="35" t="s">
        <v>2092</v>
      </c>
      <c r="X232" s="35" t="s">
        <v>672</v>
      </c>
      <c r="Y232" s="35" t="s">
        <v>2093</v>
      </c>
    </row>
    <row r="233" spans="1:25" x14ac:dyDescent="0.25">
      <c r="A233" s="34">
        <v>7.3689999999999998</v>
      </c>
      <c r="B233" s="34" t="s">
        <v>2094</v>
      </c>
      <c r="C233" s="35" t="s">
        <v>14</v>
      </c>
      <c r="E233" s="34">
        <v>978</v>
      </c>
      <c r="G233" s="35" t="s">
        <v>32</v>
      </c>
      <c r="I233" s="35">
        <v>0.1925</v>
      </c>
      <c r="J233" s="35" t="s">
        <v>2095</v>
      </c>
      <c r="K233" s="37" t="s">
        <v>14</v>
      </c>
      <c r="L233" s="37">
        <v>924</v>
      </c>
      <c r="P233" s="37" t="s">
        <v>32</v>
      </c>
      <c r="R233" s="34">
        <v>25.184999999999999</v>
      </c>
      <c r="S233" s="35" t="s">
        <v>2096</v>
      </c>
      <c r="T233" s="35" t="s">
        <v>14</v>
      </c>
      <c r="U233" s="35">
        <v>1074</v>
      </c>
      <c r="V233" s="35" t="s">
        <v>2097</v>
      </c>
      <c r="W233" s="35" t="s">
        <v>928</v>
      </c>
      <c r="X233" s="35" t="s">
        <v>929</v>
      </c>
      <c r="Y233" s="35" t="s">
        <v>930</v>
      </c>
    </row>
    <row r="234" spans="1:25" x14ac:dyDescent="0.25">
      <c r="A234" s="34">
        <v>7.3689999999999998</v>
      </c>
      <c r="B234" s="34" t="s">
        <v>2098</v>
      </c>
      <c r="C234" s="35" t="s">
        <v>14</v>
      </c>
      <c r="D234" s="39" t="s">
        <v>702</v>
      </c>
      <c r="E234" s="34">
        <v>1650</v>
      </c>
      <c r="F234" s="40" t="s">
        <v>704</v>
      </c>
      <c r="G234" s="35" t="s">
        <v>705</v>
      </c>
      <c r="I234" s="35">
        <v>0.1925</v>
      </c>
      <c r="J234" s="35" t="s">
        <v>2099</v>
      </c>
      <c r="K234" s="37" t="s">
        <v>14</v>
      </c>
      <c r="L234" s="37">
        <v>747</v>
      </c>
      <c r="M234" s="37" t="s">
        <v>2100</v>
      </c>
      <c r="O234" s="37" t="s">
        <v>657</v>
      </c>
      <c r="P234" s="37" t="s">
        <v>2101</v>
      </c>
      <c r="R234" s="34">
        <v>25.184999999999999</v>
      </c>
      <c r="S234" s="35" t="s">
        <v>2102</v>
      </c>
      <c r="T234" s="35" t="s">
        <v>14</v>
      </c>
      <c r="U234" s="35">
        <v>453</v>
      </c>
      <c r="V234" s="35" t="s">
        <v>2103</v>
      </c>
      <c r="W234" s="35" t="s">
        <v>233</v>
      </c>
      <c r="Y234" s="35" t="s">
        <v>234</v>
      </c>
    </row>
    <row r="235" spans="1:25" x14ac:dyDescent="0.25">
      <c r="A235" s="34">
        <v>6.59</v>
      </c>
      <c r="B235" s="34" t="s">
        <v>2104</v>
      </c>
      <c r="C235" s="35" t="s">
        <v>14</v>
      </c>
      <c r="D235" s="39" t="s">
        <v>2105</v>
      </c>
      <c r="E235" s="34">
        <v>369</v>
      </c>
      <c r="F235" s="40" t="s">
        <v>2106</v>
      </c>
      <c r="G235" s="35" t="s">
        <v>2107</v>
      </c>
      <c r="I235" s="35">
        <v>0.1925</v>
      </c>
      <c r="J235" s="35" t="s">
        <v>2108</v>
      </c>
      <c r="K235" s="37" t="s">
        <v>14</v>
      </c>
      <c r="L235" s="37">
        <v>597</v>
      </c>
      <c r="M235" s="37" t="s">
        <v>884</v>
      </c>
      <c r="N235" s="37" t="s">
        <v>2109</v>
      </c>
      <c r="O235" s="37" t="s">
        <v>885</v>
      </c>
      <c r="P235" s="37" t="s">
        <v>886</v>
      </c>
      <c r="R235" s="34">
        <v>25.184999999999999</v>
      </c>
      <c r="S235" s="35" t="s">
        <v>2110</v>
      </c>
      <c r="T235" s="35" t="s">
        <v>14</v>
      </c>
      <c r="U235" s="35">
        <v>507</v>
      </c>
      <c r="V235" s="35" t="s">
        <v>2111</v>
      </c>
      <c r="W235" s="35" t="s">
        <v>911</v>
      </c>
      <c r="X235" s="35" t="s">
        <v>912</v>
      </c>
      <c r="Y235" s="35" t="s">
        <v>913</v>
      </c>
    </row>
    <row r="236" spans="1:25" x14ac:dyDescent="0.25">
      <c r="A236" s="34">
        <v>6.59</v>
      </c>
      <c r="B236" s="34" t="s">
        <v>2112</v>
      </c>
      <c r="C236" s="35" t="s">
        <v>14</v>
      </c>
      <c r="E236" s="34">
        <v>663</v>
      </c>
      <c r="G236" s="35" t="s">
        <v>32</v>
      </c>
      <c r="I236" s="35">
        <v>0.1925</v>
      </c>
      <c r="J236" s="35" t="s">
        <v>2113</v>
      </c>
      <c r="K236" s="37" t="s">
        <v>14</v>
      </c>
      <c r="L236" s="37">
        <v>159</v>
      </c>
      <c r="P236" s="37" t="s">
        <v>32</v>
      </c>
      <c r="R236" s="34">
        <v>25.184999999999999</v>
      </c>
      <c r="S236" s="35" t="s">
        <v>2114</v>
      </c>
      <c r="T236" s="35" t="s">
        <v>14</v>
      </c>
      <c r="U236" s="35">
        <v>873</v>
      </c>
      <c r="V236" s="35" t="s">
        <v>2115</v>
      </c>
      <c r="X236" s="35" t="s">
        <v>1366</v>
      </c>
      <c r="Y236" s="35" t="s">
        <v>1367</v>
      </c>
    </row>
    <row r="237" spans="1:25" x14ac:dyDescent="0.25">
      <c r="A237" s="34">
        <v>6.59</v>
      </c>
      <c r="B237" s="34" t="s">
        <v>2116</v>
      </c>
      <c r="C237" s="35" t="s">
        <v>14</v>
      </c>
      <c r="D237" s="39" t="s">
        <v>2117</v>
      </c>
      <c r="E237" s="34">
        <v>969</v>
      </c>
      <c r="F237" s="40" t="s">
        <v>21</v>
      </c>
      <c r="G237" s="35" t="s">
        <v>2118</v>
      </c>
      <c r="I237" s="35">
        <v>15.287000000000001</v>
      </c>
      <c r="J237" s="35" t="s">
        <v>2119</v>
      </c>
      <c r="K237" s="37" t="s">
        <v>14</v>
      </c>
      <c r="L237" s="37">
        <v>204</v>
      </c>
      <c r="P237" s="37" t="s">
        <v>32</v>
      </c>
      <c r="R237" s="34">
        <v>25.184999999999999</v>
      </c>
      <c r="S237" s="35" t="s">
        <v>2120</v>
      </c>
      <c r="T237" s="35" t="s">
        <v>14</v>
      </c>
      <c r="U237" s="35">
        <v>837</v>
      </c>
      <c r="V237" s="35" t="s">
        <v>2121</v>
      </c>
      <c r="X237" s="35" t="s">
        <v>246</v>
      </c>
      <c r="Y237" s="35" t="s">
        <v>247</v>
      </c>
    </row>
    <row r="238" spans="1:25" x14ac:dyDescent="0.25">
      <c r="A238" s="34">
        <v>5.8209999999999997</v>
      </c>
      <c r="B238" s="34" t="s">
        <v>2122</v>
      </c>
      <c r="C238" s="35" t="s">
        <v>14</v>
      </c>
      <c r="D238" s="39" t="s">
        <v>2123</v>
      </c>
      <c r="E238" s="34">
        <v>834</v>
      </c>
      <c r="G238" s="35" t="s">
        <v>2124</v>
      </c>
      <c r="I238" s="35">
        <v>0.97299999999999998</v>
      </c>
      <c r="J238" s="35" t="s">
        <v>2125</v>
      </c>
      <c r="K238" s="37" t="s">
        <v>14</v>
      </c>
      <c r="L238" s="37">
        <v>150</v>
      </c>
      <c r="P238" s="37" t="s">
        <v>32</v>
      </c>
      <c r="R238" s="34">
        <v>25.184999999999999</v>
      </c>
      <c r="S238" s="35" t="s">
        <v>2126</v>
      </c>
      <c r="T238" s="35" t="s">
        <v>14</v>
      </c>
      <c r="U238" s="35">
        <v>1107</v>
      </c>
      <c r="V238" s="35" t="s">
        <v>2127</v>
      </c>
      <c r="W238" s="35" t="s">
        <v>386</v>
      </c>
      <c r="X238" s="35" t="s">
        <v>397</v>
      </c>
      <c r="Y238" s="35" t="s">
        <v>398</v>
      </c>
    </row>
    <row r="239" spans="1:25" x14ac:dyDescent="0.25">
      <c r="A239" s="34">
        <v>5.8209999999999997</v>
      </c>
      <c r="B239" s="34" t="s">
        <v>2128</v>
      </c>
      <c r="C239" s="35" t="s">
        <v>14</v>
      </c>
      <c r="E239" s="34">
        <v>840</v>
      </c>
      <c r="G239" s="35" t="s">
        <v>32</v>
      </c>
      <c r="I239" s="35">
        <v>0.97299999999999998</v>
      </c>
      <c r="J239" s="35" t="s">
        <v>2129</v>
      </c>
      <c r="K239" s="37" t="s">
        <v>14</v>
      </c>
      <c r="L239" s="37">
        <v>1326</v>
      </c>
      <c r="P239" s="37" t="s">
        <v>32</v>
      </c>
      <c r="R239" s="34">
        <v>25.184999999999999</v>
      </c>
      <c r="S239" s="35" t="s">
        <v>2130</v>
      </c>
      <c r="T239" s="35" t="s">
        <v>14</v>
      </c>
      <c r="U239" s="35">
        <v>1002</v>
      </c>
      <c r="W239" s="35" t="s">
        <v>950</v>
      </c>
      <c r="X239" s="35" t="s">
        <v>951</v>
      </c>
      <c r="Y239" s="35" t="s">
        <v>952</v>
      </c>
    </row>
    <row r="240" spans="1:25" x14ac:dyDescent="0.25">
      <c r="A240" s="34">
        <v>5.8209999999999997</v>
      </c>
      <c r="B240" s="34" t="s">
        <v>2131</v>
      </c>
      <c r="C240" s="35" t="s">
        <v>14</v>
      </c>
      <c r="D240" s="39" t="s">
        <v>2132</v>
      </c>
      <c r="E240" s="34">
        <v>531</v>
      </c>
      <c r="F240" s="40" t="s">
        <v>2133</v>
      </c>
      <c r="G240" s="35" t="s">
        <v>2134</v>
      </c>
      <c r="I240" s="35">
        <v>0.97299999999999998</v>
      </c>
      <c r="J240" s="35" t="s">
        <v>2135</v>
      </c>
      <c r="K240" s="37" t="s">
        <v>14</v>
      </c>
      <c r="L240" s="37">
        <v>156</v>
      </c>
      <c r="P240" s="37" t="s">
        <v>32</v>
      </c>
      <c r="R240" s="34">
        <v>25.184999999999999</v>
      </c>
      <c r="S240" s="35" t="s">
        <v>2136</v>
      </c>
      <c r="T240" s="35" t="s">
        <v>14</v>
      </c>
      <c r="U240" s="35">
        <v>936</v>
      </c>
      <c r="W240" s="35" t="s">
        <v>993</v>
      </c>
      <c r="X240" s="35" t="s">
        <v>994</v>
      </c>
      <c r="Y240" s="35" t="s">
        <v>995</v>
      </c>
    </row>
    <row r="241" spans="1:25" x14ac:dyDescent="0.25">
      <c r="A241" s="34">
        <v>5.8209999999999997</v>
      </c>
      <c r="B241" s="34" t="s">
        <v>2137</v>
      </c>
      <c r="C241" s="35" t="s">
        <v>14</v>
      </c>
      <c r="E241" s="34">
        <v>444</v>
      </c>
      <c r="G241" s="35" t="s">
        <v>32</v>
      </c>
      <c r="I241" s="35">
        <v>20.702999999999999</v>
      </c>
      <c r="J241" s="35" t="s">
        <v>2138</v>
      </c>
      <c r="K241" s="37" t="s">
        <v>14</v>
      </c>
      <c r="L241" s="37">
        <v>396</v>
      </c>
      <c r="P241" s="37" t="s">
        <v>32</v>
      </c>
      <c r="R241" s="34">
        <v>11.733000000000001</v>
      </c>
      <c r="S241" s="35" t="s">
        <v>2139</v>
      </c>
      <c r="T241" s="35" t="s">
        <v>14</v>
      </c>
      <c r="U241" s="35">
        <v>714</v>
      </c>
      <c r="V241" s="35" t="s">
        <v>2140</v>
      </c>
      <c r="X241" s="35" t="s">
        <v>350</v>
      </c>
      <c r="Y241" s="35" t="s">
        <v>2141</v>
      </c>
    </row>
    <row r="242" spans="1:25" x14ac:dyDescent="0.25">
      <c r="A242" s="34">
        <v>1.37</v>
      </c>
      <c r="B242" s="34" t="s">
        <v>2142</v>
      </c>
      <c r="C242" s="35" t="s">
        <v>14</v>
      </c>
      <c r="D242" s="39" t="s">
        <v>2143</v>
      </c>
      <c r="E242" s="34">
        <v>1191</v>
      </c>
      <c r="F242" s="40" t="s">
        <v>2144</v>
      </c>
      <c r="G242" s="35" t="s">
        <v>2145</v>
      </c>
      <c r="I242" s="35">
        <v>19.1187</v>
      </c>
      <c r="J242" s="35" t="s">
        <v>2146</v>
      </c>
      <c r="K242" s="37" t="s">
        <v>14</v>
      </c>
      <c r="L242" s="37">
        <v>702</v>
      </c>
      <c r="O242" s="37" t="s">
        <v>1197</v>
      </c>
      <c r="P242" s="37" t="s">
        <v>1198</v>
      </c>
      <c r="R242" s="34">
        <v>11.733000000000001</v>
      </c>
      <c r="S242" s="35" t="s">
        <v>2147</v>
      </c>
      <c r="T242" s="35" t="s">
        <v>14</v>
      </c>
      <c r="U242" s="35">
        <v>552</v>
      </c>
      <c r="Y242" s="35" t="s">
        <v>32</v>
      </c>
    </row>
    <row r="243" spans="1:25" x14ac:dyDescent="0.25">
      <c r="A243" s="34">
        <v>5.492</v>
      </c>
      <c r="B243" s="34" t="s">
        <v>2148</v>
      </c>
      <c r="C243" s="35" t="s">
        <v>14</v>
      </c>
      <c r="E243" s="34">
        <v>2178</v>
      </c>
      <c r="G243" s="35" t="s">
        <v>2149</v>
      </c>
      <c r="I243" s="35">
        <v>19.1187</v>
      </c>
      <c r="J243" s="35" t="s">
        <v>2150</v>
      </c>
      <c r="K243" s="37" t="s">
        <v>14</v>
      </c>
      <c r="L243" s="37">
        <v>606</v>
      </c>
      <c r="M243" s="37" t="s">
        <v>86</v>
      </c>
      <c r="N243" s="37" t="s">
        <v>87</v>
      </c>
      <c r="O243" s="37" t="s">
        <v>88</v>
      </c>
      <c r="P243" s="37" t="s">
        <v>89</v>
      </c>
      <c r="R243" s="34">
        <v>8.2200000000000006</v>
      </c>
      <c r="S243" s="35" t="s">
        <v>2151</v>
      </c>
      <c r="T243" s="35" t="s">
        <v>14</v>
      </c>
      <c r="U243" s="35">
        <v>1224</v>
      </c>
      <c r="V243" s="35" t="s">
        <v>2152</v>
      </c>
      <c r="W243" s="35" t="s">
        <v>2153</v>
      </c>
      <c r="Y243" s="35" t="s">
        <v>2154</v>
      </c>
    </row>
    <row r="244" spans="1:25" x14ac:dyDescent="0.25">
      <c r="A244" s="34">
        <v>6.2359999999999998</v>
      </c>
      <c r="B244" s="34" t="s">
        <v>2155</v>
      </c>
      <c r="C244" s="35" t="s">
        <v>14</v>
      </c>
      <c r="E244" s="34">
        <v>1152</v>
      </c>
      <c r="G244" s="35" t="s">
        <v>32</v>
      </c>
      <c r="I244" s="35">
        <v>19.1187</v>
      </c>
      <c r="J244" s="35" t="s">
        <v>2156</v>
      </c>
      <c r="K244" s="37" t="s">
        <v>14</v>
      </c>
      <c r="L244" s="37">
        <v>1026</v>
      </c>
      <c r="M244" s="37" t="s">
        <v>2157</v>
      </c>
      <c r="O244" s="37" t="s">
        <v>947</v>
      </c>
      <c r="P244" s="37" t="s">
        <v>1246</v>
      </c>
      <c r="R244" s="34">
        <v>8.2200000000000006</v>
      </c>
      <c r="S244" s="35" t="s">
        <v>2158</v>
      </c>
      <c r="T244" s="35" t="s">
        <v>14</v>
      </c>
      <c r="U244" s="35">
        <v>1356</v>
      </c>
      <c r="Y244" s="35" t="s">
        <v>32</v>
      </c>
    </row>
    <row r="245" spans="1:25" x14ac:dyDescent="0.25">
      <c r="A245" s="34">
        <v>6.2359999999999998</v>
      </c>
      <c r="B245" s="34" t="s">
        <v>2159</v>
      </c>
      <c r="C245" s="35" t="s">
        <v>14</v>
      </c>
      <c r="D245" s="39" t="s">
        <v>2160</v>
      </c>
      <c r="E245" s="34">
        <v>2442</v>
      </c>
      <c r="F245" s="40" t="s">
        <v>2161</v>
      </c>
      <c r="G245" s="35" t="s">
        <v>2162</v>
      </c>
      <c r="I245" s="35">
        <v>19.1187</v>
      </c>
      <c r="J245" s="35" t="s">
        <v>2163</v>
      </c>
      <c r="K245" s="37" t="s">
        <v>14</v>
      </c>
      <c r="L245" s="37">
        <v>2106</v>
      </c>
      <c r="O245" s="37" t="s">
        <v>1255</v>
      </c>
      <c r="P245" s="37" t="s">
        <v>1256</v>
      </c>
      <c r="R245" s="34">
        <v>8.2200000000000006</v>
      </c>
      <c r="S245" s="35" t="s">
        <v>2164</v>
      </c>
      <c r="T245" s="35" t="s">
        <v>14</v>
      </c>
      <c r="U245" s="35">
        <v>1062</v>
      </c>
      <c r="V245" s="35" t="s">
        <v>2165</v>
      </c>
      <c r="W245" s="35" t="s">
        <v>2166</v>
      </c>
      <c r="X245" s="35" t="s">
        <v>2167</v>
      </c>
      <c r="Y245" s="35" t="s">
        <v>2168</v>
      </c>
    </row>
    <row r="246" spans="1:25" x14ac:dyDescent="0.25">
      <c r="A246" s="34">
        <v>6.2359999999999998</v>
      </c>
      <c r="B246" s="34" t="s">
        <v>2169</v>
      </c>
      <c r="C246" s="35" t="s">
        <v>14</v>
      </c>
      <c r="D246" s="39" t="s">
        <v>2170</v>
      </c>
      <c r="E246" s="34">
        <v>435</v>
      </c>
      <c r="F246" s="40" t="s">
        <v>1687</v>
      </c>
      <c r="G246" s="35" t="s">
        <v>1688</v>
      </c>
      <c r="I246" s="35">
        <v>19.1187</v>
      </c>
      <c r="J246" s="35" t="s">
        <v>2171</v>
      </c>
      <c r="K246" s="37" t="s">
        <v>14</v>
      </c>
      <c r="L246" s="37">
        <v>1284</v>
      </c>
      <c r="M246" s="37" t="s">
        <v>2172</v>
      </c>
      <c r="P246" s="37" t="s">
        <v>2173</v>
      </c>
      <c r="R246" s="34">
        <v>8.2200000000000006</v>
      </c>
      <c r="S246" s="35" t="s">
        <v>2174</v>
      </c>
      <c r="T246" s="35" t="s">
        <v>14</v>
      </c>
      <c r="U246" s="35">
        <v>1221</v>
      </c>
      <c r="V246" s="35" t="s">
        <v>2175</v>
      </c>
      <c r="X246" s="35" t="s">
        <v>2176</v>
      </c>
      <c r="Y246" s="35" t="s">
        <v>2177</v>
      </c>
    </row>
    <row r="247" spans="1:25" x14ac:dyDescent="0.25">
      <c r="A247" s="34">
        <v>21.603000000000002</v>
      </c>
      <c r="B247" s="34" t="s">
        <v>2178</v>
      </c>
      <c r="C247" s="35" t="s">
        <v>14</v>
      </c>
      <c r="E247" s="34">
        <v>303</v>
      </c>
      <c r="G247" s="35" t="s">
        <v>1561</v>
      </c>
      <c r="I247" s="35">
        <v>1.1266</v>
      </c>
      <c r="J247" s="35" t="s">
        <v>2179</v>
      </c>
      <c r="K247" s="37" t="s">
        <v>14</v>
      </c>
      <c r="L247" s="37">
        <v>1080</v>
      </c>
      <c r="M247" s="37" t="s">
        <v>1167</v>
      </c>
      <c r="N247" s="37" t="s">
        <v>1168</v>
      </c>
      <c r="P247" s="37" t="s">
        <v>1169</v>
      </c>
      <c r="R247" s="34">
        <v>8.2200000000000006</v>
      </c>
      <c r="S247" s="35" t="s">
        <v>2180</v>
      </c>
      <c r="T247" s="35" t="s">
        <v>14</v>
      </c>
      <c r="U247" s="35">
        <v>939</v>
      </c>
      <c r="V247" s="35" t="s">
        <v>2181</v>
      </c>
      <c r="W247" s="35" t="s">
        <v>1143</v>
      </c>
      <c r="X247" s="35" t="s">
        <v>2182</v>
      </c>
      <c r="Y247" s="35" t="s">
        <v>1144</v>
      </c>
    </row>
    <row r="248" spans="1:25" x14ac:dyDescent="0.25">
      <c r="A248" s="34">
        <v>21.603000000000002</v>
      </c>
      <c r="B248" s="34" t="s">
        <v>2183</v>
      </c>
      <c r="C248" s="35" t="s">
        <v>14</v>
      </c>
      <c r="E248" s="34">
        <v>192</v>
      </c>
      <c r="G248" s="35" t="s">
        <v>32</v>
      </c>
      <c r="I248" s="35">
        <v>1.1266</v>
      </c>
      <c r="J248" s="35" t="s">
        <v>2184</v>
      </c>
      <c r="K248" s="37" t="s">
        <v>14</v>
      </c>
      <c r="L248" s="37">
        <v>1164</v>
      </c>
      <c r="M248" s="37" t="s">
        <v>1185</v>
      </c>
      <c r="N248" s="37" t="s">
        <v>1186</v>
      </c>
      <c r="O248" s="37" t="s">
        <v>1187</v>
      </c>
      <c r="P248" s="37" t="s">
        <v>1188</v>
      </c>
      <c r="R248" s="34">
        <v>8.2200000000000006</v>
      </c>
      <c r="S248" s="35" t="s">
        <v>2185</v>
      </c>
      <c r="T248" s="35" t="s">
        <v>14</v>
      </c>
      <c r="U248" s="35">
        <v>1254</v>
      </c>
      <c r="V248" s="35" t="s">
        <v>2186</v>
      </c>
      <c r="Y248" s="35" t="s">
        <v>2187</v>
      </c>
    </row>
    <row r="249" spans="1:25" x14ac:dyDescent="0.25">
      <c r="A249" s="34">
        <v>21.603000000000002</v>
      </c>
      <c r="B249" s="34" t="s">
        <v>2188</v>
      </c>
      <c r="C249" s="35" t="s">
        <v>14</v>
      </c>
      <c r="E249" s="34">
        <v>387</v>
      </c>
      <c r="G249" s="35" t="s">
        <v>32</v>
      </c>
      <c r="I249" s="35">
        <v>1.1266</v>
      </c>
      <c r="J249" s="35" t="s">
        <v>2189</v>
      </c>
      <c r="K249" s="37" t="s">
        <v>14</v>
      </c>
      <c r="L249" s="37">
        <v>1065</v>
      </c>
      <c r="M249" s="37" t="s">
        <v>2190</v>
      </c>
      <c r="N249" s="37" t="s">
        <v>1411</v>
      </c>
      <c r="O249" s="37" t="s">
        <v>1412</v>
      </c>
      <c r="P249" s="37" t="s">
        <v>1413</v>
      </c>
      <c r="R249" s="34">
        <v>8.2200000000000006</v>
      </c>
      <c r="S249" s="35" t="s">
        <v>2191</v>
      </c>
      <c r="T249" s="35" t="s">
        <v>14</v>
      </c>
      <c r="U249" s="35">
        <v>834</v>
      </c>
      <c r="Y249" s="35" t="s">
        <v>32</v>
      </c>
    </row>
    <row r="250" spans="1:25" x14ac:dyDescent="0.25">
      <c r="A250" s="34">
        <v>7.2640000000000002</v>
      </c>
      <c r="B250" s="34" t="s">
        <v>2192</v>
      </c>
      <c r="C250" s="35" t="s">
        <v>14</v>
      </c>
      <c r="E250" s="34">
        <v>549</v>
      </c>
      <c r="G250" s="35" t="s">
        <v>32</v>
      </c>
      <c r="I250" s="35">
        <v>1.1266</v>
      </c>
      <c r="J250" s="35" t="s">
        <v>2193</v>
      </c>
      <c r="K250" s="37" t="s">
        <v>14</v>
      </c>
      <c r="L250" s="37">
        <v>1020</v>
      </c>
      <c r="M250" s="37" t="s">
        <v>2194</v>
      </c>
      <c r="N250" s="37" t="s">
        <v>1425</v>
      </c>
      <c r="O250" s="37" t="s">
        <v>1426</v>
      </c>
      <c r="P250" s="37" t="s">
        <v>1427</v>
      </c>
      <c r="R250" s="34">
        <v>8.2200000000000006</v>
      </c>
      <c r="S250" s="35" t="s">
        <v>2195</v>
      </c>
      <c r="T250" s="35" t="s">
        <v>14</v>
      </c>
      <c r="U250" s="35">
        <v>2511</v>
      </c>
      <c r="V250" s="35" t="s">
        <v>2196</v>
      </c>
      <c r="X250" s="35" t="s">
        <v>2197</v>
      </c>
      <c r="Y250" s="35" t="s">
        <v>2198</v>
      </c>
    </row>
    <row r="251" spans="1:25" x14ac:dyDescent="0.25">
      <c r="A251" s="34">
        <v>20.265000000000001</v>
      </c>
      <c r="B251" s="34" t="s">
        <v>2199</v>
      </c>
      <c r="C251" s="35" t="s">
        <v>14</v>
      </c>
      <c r="E251" s="34">
        <v>1038</v>
      </c>
      <c r="G251" s="35" t="s">
        <v>32</v>
      </c>
      <c r="I251" s="35">
        <v>1.1266</v>
      </c>
      <c r="J251" s="35" t="s">
        <v>2200</v>
      </c>
      <c r="K251" s="37" t="s">
        <v>14</v>
      </c>
      <c r="L251" s="37">
        <v>1305</v>
      </c>
      <c r="P251" s="37" t="s">
        <v>32</v>
      </c>
      <c r="R251" s="34">
        <v>24.265000000000001</v>
      </c>
      <c r="S251" s="35" t="s">
        <v>2201</v>
      </c>
      <c r="T251" s="35" t="s">
        <v>14</v>
      </c>
      <c r="U251" s="35">
        <v>459</v>
      </c>
      <c r="V251" s="35" t="s">
        <v>2202</v>
      </c>
      <c r="X251" s="35" t="s">
        <v>2203</v>
      </c>
      <c r="Y251" s="35" t="s">
        <v>2204</v>
      </c>
    </row>
    <row r="252" spans="1:25" x14ac:dyDescent="0.25">
      <c r="A252" s="34">
        <v>19.760999999999999</v>
      </c>
      <c r="B252" s="34" t="s">
        <v>2205</v>
      </c>
      <c r="C252" s="35" t="s">
        <v>14</v>
      </c>
      <c r="E252" s="34">
        <v>858</v>
      </c>
      <c r="G252" s="35" t="s">
        <v>32</v>
      </c>
      <c r="I252" s="35">
        <v>1.1266</v>
      </c>
      <c r="J252" s="35" t="s">
        <v>2206</v>
      </c>
      <c r="K252" s="37" t="s">
        <v>14</v>
      </c>
      <c r="L252" s="37">
        <v>234</v>
      </c>
      <c r="P252" s="37" t="s">
        <v>32</v>
      </c>
      <c r="R252" s="34">
        <v>24.115600000000001</v>
      </c>
      <c r="S252" s="35" t="s">
        <v>2207</v>
      </c>
      <c r="T252" s="35" t="s">
        <v>14</v>
      </c>
      <c r="U252" s="35">
        <v>342</v>
      </c>
      <c r="Y252" s="35" t="s">
        <v>32</v>
      </c>
    </row>
    <row r="253" spans="1:25" x14ac:dyDescent="0.25">
      <c r="A253" s="34">
        <v>19.760999999999999</v>
      </c>
      <c r="B253" s="34" t="s">
        <v>2208</v>
      </c>
      <c r="C253" s="35" t="s">
        <v>14</v>
      </c>
      <c r="D253" s="39" t="s">
        <v>2209</v>
      </c>
      <c r="E253" s="34">
        <v>1386</v>
      </c>
      <c r="G253" s="35" t="s">
        <v>2210</v>
      </c>
      <c r="I253" s="35">
        <v>21.355</v>
      </c>
      <c r="J253" s="35" t="s">
        <v>2211</v>
      </c>
      <c r="K253" s="37" t="s">
        <v>14</v>
      </c>
      <c r="L253" s="37">
        <v>1122</v>
      </c>
      <c r="M253" s="37" t="s">
        <v>628</v>
      </c>
      <c r="N253" s="37" t="s">
        <v>629</v>
      </c>
      <c r="O253" s="37" t="s">
        <v>630</v>
      </c>
      <c r="P253" s="37" t="s">
        <v>631</v>
      </c>
      <c r="R253" s="34">
        <v>15.537000000000001</v>
      </c>
      <c r="S253" s="35" t="s">
        <v>2212</v>
      </c>
      <c r="T253" s="35" t="s">
        <v>14</v>
      </c>
      <c r="U253" s="35">
        <v>510</v>
      </c>
      <c r="V253" s="35" t="s">
        <v>2213</v>
      </c>
      <c r="W253" s="35" t="s">
        <v>1917</v>
      </c>
      <c r="X253" s="35" t="s">
        <v>1918</v>
      </c>
      <c r="Y253" s="35" t="s">
        <v>1919</v>
      </c>
    </row>
    <row r="254" spans="1:25" x14ac:dyDescent="0.25">
      <c r="A254" s="34">
        <v>19.760999999999999</v>
      </c>
      <c r="B254" s="34" t="s">
        <v>2214</v>
      </c>
      <c r="C254" s="35" t="s">
        <v>14</v>
      </c>
      <c r="D254" s="39" t="s">
        <v>2215</v>
      </c>
      <c r="E254" s="34">
        <v>324</v>
      </c>
      <c r="G254" s="35" t="s">
        <v>2216</v>
      </c>
      <c r="I254" s="35">
        <v>21.355</v>
      </c>
      <c r="J254" s="35" t="s">
        <v>2217</v>
      </c>
      <c r="K254" s="37" t="s">
        <v>14</v>
      </c>
      <c r="L254" s="37">
        <v>861</v>
      </c>
      <c r="P254" s="37" t="s">
        <v>32</v>
      </c>
      <c r="R254" s="34">
        <v>15.537000000000001</v>
      </c>
      <c r="S254" s="35" t="s">
        <v>2218</v>
      </c>
      <c r="T254" s="35" t="s">
        <v>14</v>
      </c>
      <c r="U254" s="35">
        <v>966</v>
      </c>
      <c r="V254" s="35" t="s">
        <v>2219</v>
      </c>
      <c r="W254" s="35" t="s">
        <v>1926</v>
      </c>
      <c r="X254" s="35" t="s">
        <v>1927</v>
      </c>
      <c r="Y254" s="35" t="s">
        <v>1928</v>
      </c>
    </row>
    <row r="255" spans="1:25" x14ac:dyDescent="0.25">
      <c r="A255" s="34">
        <v>19.760999999999999</v>
      </c>
      <c r="B255" s="34" t="s">
        <v>2220</v>
      </c>
      <c r="C255" s="35" t="s">
        <v>14</v>
      </c>
      <c r="E255" s="34">
        <v>609</v>
      </c>
      <c r="G255" s="35" t="s">
        <v>32</v>
      </c>
      <c r="I255" s="35">
        <v>0.47799999999999998</v>
      </c>
      <c r="J255" s="35" t="s">
        <v>2221</v>
      </c>
      <c r="K255" s="37" t="s">
        <v>14</v>
      </c>
      <c r="L255" s="37">
        <v>4719</v>
      </c>
      <c r="P255" s="37" t="s">
        <v>32</v>
      </c>
      <c r="R255" s="34">
        <v>15.537000000000001</v>
      </c>
      <c r="S255" s="35" t="s">
        <v>2222</v>
      </c>
      <c r="T255" s="35" t="s">
        <v>14</v>
      </c>
      <c r="U255" s="35">
        <v>435</v>
      </c>
      <c r="Y255" s="35" t="s">
        <v>32</v>
      </c>
    </row>
    <row r="256" spans="1:25" x14ac:dyDescent="0.25">
      <c r="A256" s="34">
        <v>19.760999999999999</v>
      </c>
      <c r="B256" s="34" t="s">
        <v>2223</v>
      </c>
      <c r="C256" s="35" t="s">
        <v>14</v>
      </c>
      <c r="D256" s="39" t="s">
        <v>2224</v>
      </c>
      <c r="E256" s="34">
        <v>717</v>
      </c>
      <c r="G256" s="35" t="s">
        <v>2225</v>
      </c>
      <c r="I256" s="35">
        <v>0.47799999999999998</v>
      </c>
      <c r="J256" s="35" t="s">
        <v>2226</v>
      </c>
      <c r="K256" s="37" t="s">
        <v>14</v>
      </c>
      <c r="L256" s="37">
        <v>222</v>
      </c>
      <c r="P256" s="37" t="s">
        <v>32</v>
      </c>
      <c r="R256" s="34">
        <v>15.537000000000001</v>
      </c>
      <c r="S256" s="35" t="s">
        <v>2227</v>
      </c>
      <c r="T256" s="35" t="s">
        <v>14</v>
      </c>
      <c r="U256" s="35">
        <v>483</v>
      </c>
      <c r="V256" s="35" t="s">
        <v>2228</v>
      </c>
      <c r="W256" s="35" t="s">
        <v>2229</v>
      </c>
      <c r="X256" s="35" t="s">
        <v>2230</v>
      </c>
      <c r="Y256" s="35" t="s">
        <v>2231</v>
      </c>
    </row>
    <row r="257" spans="1:25" x14ac:dyDescent="0.25">
      <c r="A257" s="34">
        <v>19.760999999999999</v>
      </c>
      <c r="B257" s="34" t="s">
        <v>2232</v>
      </c>
      <c r="C257" s="35" t="s">
        <v>14</v>
      </c>
      <c r="D257" s="39" t="s">
        <v>2233</v>
      </c>
      <c r="E257" s="34">
        <v>696</v>
      </c>
      <c r="F257" s="40" t="s">
        <v>2234</v>
      </c>
      <c r="G257" s="35" t="s">
        <v>2235</v>
      </c>
      <c r="I257" s="35">
        <v>0.47799999999999998</v>
      </c>
      <c r="J257" s="35" t="s">
        <v>2236</v>
      </c>
      <c r="K257" s="37" t="s">
        <v>14</v>
      </c>
      <c r="L257" s="37">
        <v>483</v>
      </c>
      <c r="P257" s="37" t="s">
        <v>32</v>
      </c>
      <c r="R257" s="34">
        <v>15.537000000000001</v>
      </c>
      <c r="S257" s="35" t="s">
        <v>2237</v>
      </c>
      <c r="T257" s="35" t="s">
        <v>14</v>
      </c>
      <c r="U257" s="35">
        <v>972</v>
      </c>
      <c r="V257" s="35" t="s">
        <v>2238</v>
      </c>
      <c r="X257" s="35" t="s">
        <v>2239</v>
      </c>
      <c r="Y257" s="35" t="s">
        <v>2240</v>
      </c>
    </row>
    <row r="258" spans="1:25" x14ac:dyDescent="0.25">
      <c r="A258" s="34">
        <v>19.760999999999999</v>
      </c>
      <c r="B258" s="34" t="s">
        <v>2241</v>
      </c>
      <c r="C258" s="35" t="s">
        <v>14</v>
      </c>
      <c r="D258" s="39" t="s">
        <v>2242</v>
      </c>
      <c r="E258" s="34">
        <v>630</v>
      </c>
      <c r="F258" s="40" t="s">
        <v>2243</v>
      </c>
      <c r="G258" s="35" t="s">
        <v>2244</v>
      </c>
      <c r="I258" s="35">
        <v>10.321999999999999</v>
      </c>
      <c r="J258" s="35" t="s">
        <v>2245</v>
      </c>
      <c r="K258" s="37" t="s">
        <v>14</v>
      </c>
      <c r="L258" s="37">
        <v>645</v>
      </c>
      <c r="P258" s="37" t="s">
        <v>32</v>
      </c>
      <c r="R258" s="34">
        <v>15.537000000000001</v>
      </c>
      <c r="S258" s="35" t="s">
        <v>2246</v>
      </c>
      <c r="T258" s="35" t="s">
        <v>14</v>
      </c>
      <c r="U258" s="35">
        <v>801</v>
      </c>
      <c r="V258" s="35" t="s">
        <v>2247</v>
      </c>
      <c r="X258" s="35" t="s">
        <v>2248</v>
      </c>
      <c r="Y258" s="35" t="s">
        <v>2249</v>
      </c>
    </row>
    <row r="259" spans="1:25" x14ac:dyDescent="0.25">
      <c r="A259" s="34">
        <v>19.760999999999999</v>
      </c>
      <c r="B259" s="34" t="s">
        <v>2250</v>
      </c>
      <c r="C259" s="35" t="s">
        <v>14</v>
      </c>
      <c r="D259" s="39" t="s">
        <v>2251</v>
      </c>
      <c r="E259" s="34">
        <v>600</v>
      </c>
      <c r="F259" s="40" t="s">
        <v>2252</v>
      </c>
      <c r="G259" s="35" t="s">
        <v>2253</v>
      </c>
      <c r="I259" s="35">
        <v>5.7</v>
      </c>
      <c r="J259" s="35" t="s">
        <v>2254</v>
      </c>
      <c r="K259" s="37" t="s">
        <v>14</v>
      </c>
      <c r="L259" s="37">
        <v>288</v>
      </c>
      <c r="P259" s="37" t="s">
        <v>32</v>
      </c>
      <c r="R259" s="34">
        <v>15.537000000000001</v>
      </c>
      <c r="S259" s="35" t="s">
        <v>2255</v>
      </c>
      <c r="T259" s="35" t="s">
        <v>14</v>
      </c>
      <c r="U259" s="35">
        <v>672</v>
      </c>
      <c r="V259" s="35" t="s">
        <v>2256</v>
      </c>
      <c r="X259" s="35" t="s">
        <v>2257</v>
      </c>
      <c r="Y259" s="35" t="s">
        <v>2258</v>
      </c>
    </row>
    <row r="260" spans="1:25" x14ac:dyDescent="0.25">
      <c r="A260" s="34">
        <v>19.760999999999999</v>
      </c>
      <c r="B260" s="34" t="s">
        <v>2259</v>
      </c>
      <c r="C260" s="35" t="s">
        <v>14</v>
      </c>
      <c r="D260" s="39" t="s">
        <v>2260</v>
      </c>
      <c r="E260" s="34">
        <v>492</v>
      </c>
      <c r="F260" s="40" t="s">
        <v>2261</v>
      </c>
      <c r="G260" s="35" t="s">
        <v>2262</v>
      </c>
      <c r="I260" s="35">
        <v>5.7</v>
      </c>
      <c r="J260" s="35" t="s">
        <v>2263</v>
      </c>
      <c r="K260" s="37" t="s">
        <v>14</v>
      </c>
      <c r="L260" s="37">
        <v>261</v>
      </c>
      <c r="P260" s="37" t="s">
        <v>32</v>
      </c>
      <c r="R260" s="34">
        <v>15.537000000000001</v>
      </c>
      <c r="S260" s="35" t="s">
        <v>2264</v>
      </c>
      <c r="T260" s="35" t="s">
        <v>14</v>
      </c>
      <c r="U260" s="35">
        <v>1005</v>
      </c>
      <c r="V260" s="35" t="s">
        <v>2265</v>
      </c>
      <c r="W260" s="35" t="s">
        <v>2266</v>
      </c>
      <c r="Y260" s="35" t="s">
        <v>2267</v>
      </c>
    </row>
    <row r="261" spans="1:25" x14ac:dyDescent="0.25">
      <c r="A261" s="34">
        <v>19.760999999999999</v>
      </c>
      <c r="B261" s="34" t="s">
        <v>2268</v>
      </c>
      <c r="C261" s="35" t="s">
        <v>14</v>
      </c>
      <c r="E261" s="34">
        <v>1377</v>
      </c>
      <c r="F261" s="40" t="s">
        <v>1582</v>
      </c>
      <c r="G261" s="35" t="s">
        <v>2269</v>
      </c>
      <c r="I261" s="35">
        <v>10.308999999999999</v>
      </c>
      <c r="J261" s="35" t="s">
        <v>2270</v>
      </c>
      <c r="K261" s="37" t="s">
        <v>14</v>
      </c>
      <c r="L261" s="37">
        <v>705</v>
      </c>
      <c r="M261" s="37" t="s">
        <v>2271</v>
      </c>
      <c r="N261" s="37" t="s">
        <v>271</v>
      </c>
      <c r="P261" s="37" t="s">
        <v>2272</v>
      </c>
      <c r="R261" s="34">
        <v>15.537000000000001</v>
      </c>
      <c r="S261" s="35" t="s">
        <v>2273</v>
      </c>
      <c r="T261" s="35" t="s">
        <v>14</v>
      </c>
      <c r="U261" s="35">
        <v>2103</v>
      </c>
      <c r="V261" s="35" t="s">
        <v>2274</v>
      </c>
      <c r="W261" s="35" t="s">
        <v>2275</v>
      </c>
      <c r="X261" s="35" t="s">
        <v>2276</v>
      </c>
      <c r="Y261" s="35" t="s">
        <v>2277</v>
      </c>
    </row>
    <row r="262" spans="1:25" x14ac:dyDescent="0.25">
      <c r="A262" s="34">
        <v>19.760999999999999</v>
      </c>
      <c r="B262" s="34" t="s">
        <v>2278</v>
      </c>
      <c r="C262" s="35" t="s">
        <v>14</v>
      </c>
      <c r="E262" s="34">
        <v>213</v>
      </c>
      <c r="G262" s="35" t="s">
        <v>32</v>
      </c>
      <c r="I262" s="35">
        <v>10.308999999999999</v>
      </c>
      <c r="J262" s="35" t="s">
        <v>2279</v>
      </c>
      <c r="K262" s="37" t="s">
        <v>14</v>
      </c>
      <c r="L262" s="37">
        <v>1455</v>
      </c>
      <c r="M262" s="37" t="s">
        <v>2280</v>
      </c>
      <c r="P262" s="37" t="s">
        <v>2281</v>
      </c>
      <c r="R262" s="34">
        <v>24.937999999999999</v>
      </c>
      <c r="S262" s="35" t="s">
        <v>2282</v>
      </c>
      <c r="T262" s="35" t="s">
        <v>14</v>
      </c>
      <c r="U262" s="35">
        <v>1050</v>
      </c>
      <c r="V262" s="35" t="s">
        <v>2283</v>
      </c>
      <c r="X262" s="35" t="s">
        <v>2284</v>
      </c>
      <c r="Y262" s="35" t="s">
        <v>2285</v>
      </c>
    </row>
    <row r="263" spans="1:25" x14ac:dyDescent="0.25">
      <c r="A263" s="34">
        <v>19.760999999999999</v>
      </c>
      <c r="B263" s="34" t="s">
        <v>2286</v>
      </c>
      <c r="C263" s="35" t="s">
        <v>14</v>
      </c>
      <c r="E263" s="34">
        <v>201</v>
      </c>
      <c r="G263" s="35" t="s">
        <v>32</v>
      </c>
      <c r="I263" s="35">
        <v>10.308999999999999</v>
      </c>
      <c r="J263" s="35" t="s">
        <v>2287</v>
      </c>
      <c r="K263" s="37" t="s">
        <v>14</v>
      </c>
      <c r="L263" s="37">
        <v>600</v>
      </c>
      <c r="M263" s="37" t="s">
        <v>2288</v>
      </c>
      <c r="N263" s="37" t="s">
        <v>2289</v>
      </c>
      <c r="P263" s="37" t="s">
        <v>2290</v>
      </c>
      <c r="R263" s="34">
        <v>2.661</v>
      </c>
      <c r="S263" s="35" t="s">
        <v>2291</v>
      </c>
      <c r="T263" s="35" t="s">
        <v>14</v>
      </c>
      <c r="U263" s="35">
        <v>453</v>
      </c>
      <c r="V263" s="35" t="s">
        <v>599</v>
      </c>
      <c r="X263" s="35" t="s">
        <v>2292</v>
      </c>
      <c r="Y263" s="35" t="s">
        <v>600</v>
      </c>
    </row>
    <row r="264" spans="1:25" x14ac:dyDescent="0.25">
      <c r="A264" s="34">
        <v>19.760999999999999</v>
      </c>
      <c r="B264" s="34" t="s">
        <v>2293</v>
      </c>
      <c r="C264" s="35" t="s">
        <v>14</v>
      </c>
      <c r="E264" s="34">
        <v>366</v>
      </c>
      <c r="G264" s="35" t="s">
        <v>32</v>
      </c>
      <c r="I264" s="35">
        <v>10.308999999999999</v>
      </c>
      <c r="J264" s="35" t="s">
        <v>2294</v>
      </c>
      <c r="K264" s="37" t="s">
        <v>14</v>
      </c>
      <c r="L264" s="37">
        <v>453</v>
      </c>
      <c r="M264" s="37" t="s">
        <v>2295</v>
      </c>
      <c r="P264" s="37" t="s">
        <v>600</v>
      </c>
      <c r="R264" s="34">
        <v>2.661</v>
      </c>
      <c r="S264" s="35" t="s">
        <v>2296</v>
      </c>
      <c r="T264" s="35" t="s">
        <v>14</v>
      </c>
      <c r="U264" s="35">
        <v>513</v>
      </c>
      <c r="V264" s="35" t="s">
        <v>2297</v>
      </c>
      <c r="W264" s="35" t="s">
        <v>1581</v>
      </c>
      <c r="X264" s="35" t="s">
        <v>1582</v>
      </c>
      <c r="Y264" s="35" t="s">
        <v>2298</v>
      </c>
    </row>
    <row r="265" spans="1:25" x14ac:dyDescent="0.25">
      <c r="A265" s="34">
        <v>19.760999999999999</v>
      </c>
      <c r="B265" s="34" t="s">
        <v>2299</v>
      </c>
      <c r="C265" s="35" t="s">
        <v>14</v>
      </c>
      <c r="E265" s="34">
        <v>450</v>
      </c>
      <c r="G265" s="35" t="s">
        <v>32</v>
      </c>
      <c r="R265" s="34">
        <v>2.661</v>
      </c>
      <c r="S265" s="35" t="s">
        <v>2300</v>
      </c>
      <c r="T265" s="35" t="s">
        <v>14</v>
      </c>
      <c r="U265" s="35">
        <v>1497</v>
      </c>
      <c r="V265" s="35" t="s">
        <v>2301</v>
      </c>
      <c r="X265" s="35" t="s">
        <v>2302</v>
      </c>
      <c r="Y265" s="35" t="s">
        <v>2303</v>
      </c>
    </row>
    <row r="266" spans="1:25" x14ac:dyDescent="0.25">
      <c r="A266" s="34">
        <v>15.209</v>
      </c>
      <c r="B266" s="34" t="s">
        <v>2304</v>
      </c>
      <c r="C266" s="35" t="s">
        <v>14</v>
      </c>
      <c r="E266" s="34">
        <v>363</v>
      </c>
      <c r="G266" s="35" t="s">
        <v>32</v>
      </c>
      <c r="R266" s="34">
        <v>2.661</v>
      </c>
      <c r="S266" s="35" t="s">
        <v>2305</v>
      </c>
      <c r="T266" s="35" t="s">
        <v>14</v>
      </c>
      <c r="U266" s="35">
        <v>1365</v>
      </c>
      <c r="V266" s="35" t="s">
        <v>2306</v>
      </c>
      <c r="W266" s="35" t="s">
        <v>2307</v>
      </c>
      <c r="X266" s="35" t="s">
        <v>2308</v>
      </c>
      <c r="Y266" s="35" t="s">
        <v>2309</v>
      </c>
    </row>
    <row r="267" spans="1:25" x14ac:dyDescent="0.25">
      <c r="A267" s="34">
        <v>20.45</v>
      </c>
      <c r="B267" s="34" t="s">
        <v>2310</v>
      </c>
      <c r="C267" s="35" t="s">
        <v>14</v>
      </c>
      <c r="D267" s="39" t="s">
        <v>2311</v>
      </c>
      <c r="E267" s="34">
        <v>1896</v>
      </c>
      <c r="F267" s="40" t="s">
        <v>2243</v>
      </c>
      <c r="G267" s="35" t="s">
        <v>2244</v>
      </c>
      <c r="R267" s="34">
        <v>2.661</v>
      </c>
      <c r="S267" s="35" t="s">
        <v>2312</v>
      </c>
      <c r="T267" s="35" t="s">
        <v>14</v>
      </c>
      <c r="U267" s="35">
        <v>1224</v>
      </c>
      <c r="V267" s="35" t="s">
        <v>2313</v>
      </c>
      <c r="W267" s="35" t="s">
        <v>2314</v>
      </c>
      <c r="X267" s="35" t="s">
        <v>340</v>
      </c>
      <c r="Y267" s="35" t="s">
        <v>2315</v>
      </c>
    </row>
    <row r="268" spans="1:25" x14ac:dyDescent="0.25">
      <c r="A268" s="34">
        <v>20.536000000000001</v>
      </c>
      <c r="B268" s="34" t="s">
        <v>2316</v>
      </c>
      <c r="C268" s="35" t="s">
        <v>14</v>
      </c>
      <c r="D268" s="39" t="s">
        <v>2317</v>
      </c>
      <c r="E268" s="34">
        <v>447</v>
      </c>
      <c r="F268" s="40" t="s">
        <v>2318</v>
      </c>
      <c r="G268" s="35" t="s">
        <v>2319</v>
      </c>
      <c r="R268" s="34">
        <v>2.661</v>
      </c>
      <c r="S268" s="35" t="s">
        <v>2320</v>
      </c>
      <c r="T268" s="35" t="s">
        <v>14</v>
      </c>
      <c r="U268" s="35">
        <v>786</v>
      </c>
      <c r="V268" s="35" t="s">
        <v>2321</v>
      </c>
      <c r="W268" s="35" t="s">
        <v>2322</v>
      </c>
      <c r="X268" s="35" t="s">
        <v>2323</v>
      </c>
      <c r="Y268" s="35" t="s">
        <v>2324</v>
      </c>
    </row>
    <row r="269" spans="1:25" x14ac:dyDescent="0.25">
      <c r="A269" s="34">
        <v>20.536000000000001</v>
      </c>
      <c r="B269" s="34" t="s">
        <v>2325</v>
      </c>
      <c r="C269" s="35" t="s">
        <v>14</v>
      </c>
      <c r="E269" s="34">
        <v>810</v>
      </c>
      <c r="G269" s="35" t="s">
        <v>32</v>
      </c>
      <c r="R269" s="34">
        <v>2.661</v>
      </c>
      <c r="S269" s="35" t="s">
        <v>2326</v>
      </c>
      <c r="T269" s="35" t="s">
        <v>14</v>
      </c>
      <c r="U269" s="35">
        <v>1626</v>
      </c>
      <c r="V269" s="35" t="s">
        <v>2327</v>
      </c>
      <c r="X269" s="35" t="s">
        <v>2328</v>
      </c>
      <c r="Y269" s="35" t="s">
        <v>2329</v>
      </c>
    </row>
    <row r="270" spans="1:25" x14ac:dyDescent="0.25">
      <c r="A270" s="34">
        <v>15.8</v>
      </c>
      <c r="B270" s="34" t="s">
        <v>2330</v>
      </c>
      <c r="C270" s="35" t="s">
        <v>14</v>
      </c>
      <c r="D270" s="39" t="s">
        <v>2331</v>
      </c>
      <c r="E270" s="34">
        <v>492</v>
      </c>
      <c r="F270" s="40" t="s">
        <v>2133</v>
      </c>
      <c r="G270" s="35" t="s">
        <v>2332</v>
      </c>
      <c r="R270" s="34">
        <v>2.431</v>
      </c>
      <c r="S270" s="35" t="s">
        <v>2333</v>
      </c>
      <c r="T270" s="35" t="s">
        <v>14</v>
      </c>
      <c r="U270" s="35">
        <v>1653</v>
      </c>
      <c r="V270" s="35" t="s">
        <v>2334</v>
      </c>
      <c r="X270" s="35" t="s">
        <v>1058</v>
      </c>
      <c r="Y270" s="35" t="s">
        <v>1059</v>
      </c>
    </row>
    <row r="271" spans="1:25" x14ac:dyDescent="0.25">
      <c r="A271" s="34">
        <v>15.8</v>
      </c>
      <c r="B271" s="34" t="s">
        <v>2335</v>
      </c>
      <c r="C271" s="35" t="s">
        <v>14</v>
      </c>
      <c r="E271" s="34">
        <v>76</v>
      </c>
      <c r="G271" s="35" t="s">
        <v>32</v>
      </c>
      <c r="R271" s="34">
        <v>2.431</v>
      </c>
      <c r="S271" s="35" t="s">
        <v>2336</v>
      </c>
      <c r="T271" s="35" t="s">
        <v>14</v>
      </c>
      <c r="U271" s="35">
        <v>1377</v>
      </c>
      <c r="X271" s="35" t="s">
        <v>2337</v>
      </c>
      <c r="Y271" s="35" t="s">
        <v>2338</v>
      </c>
    </row>
    <row r="272" spans="1:25" x14ac:dyDescent="0.25">
      <c r="A272" s="34">
        <v>15.8</v>
      </c>
      <c r="B272" s="34" t="s">
        <v>2339</v>
      </c>
      <c r="C272" s="35" t="s">
        <v>407</v>
      </c>
      <c r="E272" s="34">
        <v>255</v>
      </c>
      <c r="G272" s="35" t="s">
        <v>2340</v>
      </c>
      <c r="R272" s="34">
        <v>2.431</v>
      </c>
      <c r="S272" s="35" t="s">
        <v>2341</v>
      </c>
      <c r="T272" s="35" t="s">
        <v>14</v>
      </c>
      <c r="U272" s="35">
        <v>1065</v>
      </c>
      <c r="W272" s="35" t="s">
        <v>2026</v>
      </c>
      <c r="X272" s="35" t="s">
        <v>2342</v>
      </c>
      <c r="Y272" s="35" t="s">
        <v>2343</v>
      </c>
    </row>
    <row r="273" spans="1:25" x14ac:dyDescent="0.25">
      <c r="A273" s="34">
        <v>15.8</v>
      </c>
      <c r="B273" s="34" t="s">
        <v>2344</v>
      </c>
      <c r="C273" s="35" t="s">
        <v>14</v>
      </c>
      <c r="E273" s="34">
        <v>246</v>
      </c>
      <c r="G273" s="35" t="s">
        <v>32</v>
      </c>
      <c r="R273" s="34">
        <v>4.5960000000000001</v>
      </c>
      <c r="S273" s="35" t="s">
        <v>2345</v>
      </c>
      <c r="T273" s="35" t="s">
        <v>14</v>
      </c>
      <c r="U273" s="35">
        <v>306</v>
      </c>
      <c r="Y273" s="35" t="s">
        <v>32</v>
      </c>
    </row>
    <row r="274" spans="1:25" x14ac:dyDescent="0.25">
      <c r="A274" s="34">
        <v>15.8</v>
      </c>
      <c r="B274" s="34" t="s">
        <v>2346</v>
      </c>
      <c r="C274" s="35" t="s">
        <v>14</v>
      </c>
      <c r="D274" s="39" t="s">
        <v>2347</v>
      </c>
      <c r="E274" s="34">
        <v>387</v>
      </c>
      <c r="F274" s="40" t="s">
        <v>2348</v>
      </c>
      <c r="G274" s="35" t="s">
        <v>2349</v>
      </c>
      <c r="R274" s="34">
        <v>11.24</v>
      </c>
      <c r="S274" s="35" t="s">
        <v>2350</v>
      </c>
      <c r="T274" s="35" t="s">
        <v>14</v>
      </c>
      <c r="U274" s="35">
        <v>1035</v>
      </c>
      <c r="Y274" s="35" t="s">
        <v>32</v>
      </c>
    </row>
    <row r="275" spans="1:25" x14ac:dyDescent="0.25">
      <c r="A275" s="34">
        <v>15.8</v>
      </c>
      <c r="B275" s="34" t="s">
        <v>2351</v>
      </c>
      <c r="C275" s="35" t="s">
        <v>14</v>
      </c>
      <c r="E275" s="34">
        <v>1140</v>
      </c>
      <c r="G275" s="35" t="s">
        <v>32</v>
      </c>
      <c r="R275" s="34">
        <v>11.24</v>
      </c>
      <c r="S275" s="35" t="s">
        <v>2352</v>
      </c>
      <c r="T275" s="35" t="s">
        <v>14</v>
      </c>
      <c r="U275" s="35">
        <v>822</v>
      </c>
      <c r="V275" s="35" t="s">
        <v>2353</v>
      </c>
      <c r="W275" s="35" t="s">
        <v>1844</v>
      </c>
      <c r="X275" s="35" t="s">
        <v>1845</v>
      </c>
      <c r="Y275" s="35" t="s">
        <v>1846</v>
      </c>
    </row>
    <row r="276" spans="1:25" x14ac:dyDescent="0.25">
      <c r="A276" s="34">
        <v>10.382999999999999</v>
      </c>
      <c r="B276" s="34" t="s">
        <v>2354</v>
      </c>
      <c r="C276" s="35" t="s">
        <v>14</v>
      </c>
      <c r="E276" s="34">
        <v>291</v>
      </c>
      <c r="F276" s="40" t="s">
        <v>2355</v>
      </c>
      <c r="G276" s="35" t="s">
        <v>2356</v>
      </c>
      <c r="R276" s="34">
        <v>11.24</v>
      </c>
      <c r="S276" s="35" t="s">
        <v>2357</v>
      </c>
      <c r="T276" s="35" t="s">
        <v>14</v>
      </c>
      <c r="U276" s="35">
        <v>1083</v>
      </c>
      <c r="V276" s="35" t="s">
        <v>2358</v>
      </c>
      <c r="W276" s="35" t="s">
        <v>2040</v>
      </c>
      <c r="X276" s="35" t="s">
        <v>2041</v>
      </c>
      <c r="Y276" s="35" t="s">
        <v>2042</v>
      </c>
    </row>
    <row r="277" spans="1:25" x14ac:dyDescent="0.25">
      <c r="A277" s="34">
        <v>6.3109999999999999</v>
      </c>
      <c r="B277" s="34" t="s">
        <v>2359</v>
      </c>
      <c r="C277" s="35" t="s">
        <v>14</v>
      </c>
      <c r="E277" s="34">
        <v>1029</v>
      </c>
      <c r="G277" s="35" t="s">
        <v>32</v>
      </c>
      <c r="R277" s="34">
        <v>11.24</v>
      </c>
      <c r="S277" s="35" t="s">
        <v>2360</v>
      </c>
      <c r="T277" s="35" t="s">
        <v>14</v>
      </c>
      <c r="U277" s="35">
        <v>1410</v>
      </c>
      <c r="V277" s="35" t="s">
        <v>2361</v>
      </c>
      <c r="W277" s="35" t="s">
        <v>955</v>
      </c>
      <c r="X277" s="35" t="s">
        <v>95</v>
      </c>
      <c r="Y277" s="35" t="s">
        <v>956</v>
      </c>
    </row>
    <row r="278" spans="1:25" x14ac:dyDescent="0.25">
      <c r="A278" s="34">
        <v>6.3109999999999999</v>
      </c>
      <c r="B278" s="34" t="s">
        <v>2362</v>
      </c>
      <c r="C278" s="35" t="s">
        <v>14</v>
      </c>
      <c r="D278" s="39" t="s">
        <v>2363</v>
      </c>
      <c r="E278" s="34">
        <v>156</v>
      </c>
      <c r="F278" s="40" t="s">
        <v>2364</v>
      </c>
      <c r="G278" s="35" t="s">
        <v>2365</v>
      </c>
      <c r="R278" s="34">
        <v>11.24</v>
      </c>
      <c r="S278" s="35" t="s">
        <v>2366</v>
      </c>
      <c r="T278" s="35" t="s">
        <v>14</v>
      </c>
      <c r="U278" s="35">
        <v>987</v>
      </c>
      <c r="V278" s="35" t="s">
        <v>2367</v>
      </c>
      <c r="W278" s="35" t="s">
        <v>941</v>
      </c>
      <c r="X278" s="35" t="s">
        <v>942</v>
      </c>
      <c r="Y278" s="35" t="s">
        <v>943</v>
      </c>
    </row>
    <row r="279" spans="1:25" x14ac:dyDescent="0.25">
      <c r="A279" s="34">
        <v>21.85</v>
      </c>
      <c r="B279" s="34" t="s">
        <v>2368</v>
      </c>
      <c r="C279" s="35" t="s">
        <v>14</v>
      </c>
      <c r="E279" s="34">
        <v>900</v>
      </c>
      <c r="G279" s="35" t="s">
        <v>32</v>
      </c>
      <c r="R279" s="34">
        <v>11.24</v>
      </c>
      <c r="S279" s="35" t="s">
        <v>2369</v>
      </c>
      <c r="T279" s="35" t="s">
        <v>14</v>
      </c>
      <c r="U279" s="35">
        <v>987</v>
      </c>
      <c r="V279" s="35" t="s">
        <v>2370</v>
      </c>
      <c r="W279" s="35" t="s">
        <v>941</v>
      </c>
      <c r="X279" s="35" t="s">
        <v>1952</v>
      </c>
      <c r="Y279" s="35" t="s">
        <v>1953</v>
      </c>
    </row>
    <row r="280" spans="1:25" x14ac:dyDescent="0.25">
      <c r="A280" s="34">
        <v>1.5369999999999999</v>
      </c>
      <c r="B280" s="34" t="s">
        <v>2371</v>
      </c>
      <c r="C280" s="35" t="s">
        <v>14</v>
      </c>
      <c r="D280" s="39" t="s">
        <v>1723</v>
      </c>
      <c r="E280" s="34">
        <v>852</v>
      </c>
      <c r="F280" s="40" t="s">
        <v>525</v>
      </c>
      <c r="G280" s="35" t="s">
        <v>1724</v>
      </c>
      <c r="R280" s="34">
        <v>11.24</v>
      </c>
      <c r="S280" s="35" t="s">
        <v>2372</v>
      </c>
      <c r="T280" s="35" t="s">
        <v>14</v>
      </c>
      <c r="U280" s="35">
        <v>1299</v>
      </c>
      <c r="V280" s="35" t="s">
        <v>2373</v>
      </c>
      <c r="W280" s="35" t="s">
        <v>2374</v>
      </c>
      <c r="Y280" s="35" t="s">
        <v>2375</v>
      </c>
    </row>
    <row r="281" spans="1:25" x14ac:dyDescent="0.25">
      <c r="A281" s="34">
        <v>1.5369999999999999</v>
      </c>
      <c r="B281" s="34" t="s">
        <v>2376</v>
      </c>
      <c r="C281" s="35" t="s">
        <v>14</v>
      </c>
      <c r="D281" s="39" t="s">
        <v>1732</v>
      </c>
      <c r="E281" s="34">
        <v>1083</v>
      </c>
      <c r="F281" s="40" t="s">
        <v>525</v>
      </c>
      <c r="G281" s="35" t="s">
        <v>1724</v>
      </c>
      <c r="R281" s="34">
        <v>14.333</v>
      </c>
      <c r="S281" s="35" t="s">
        <v>2377</v>
      </c>
      <c r="T281" s="35" t="s">
        <v>14</v>
      </c>
      <c r="U281" s="35">
        <v>1500</v>
      </c>
      <c r="V281" s="35" t="s">
        <v>2378</v>
      </c>
      <c r="X281" s="35" t="s">
        <v>311</v>
      </c>
      <c r="Y281" s="35" t="s">
        <v>2379</v>
      </c>
    </row>
    <row r="282" spans="1:25" x14ac:dyDescent="0.25">
      <c r="A282" s="34">
        <v>1.5369999999999999</v>
      </c>
      <c r="B282" s="34" t="s">
        <v>2380</v>
      </c>
      <c r="C282" s="35" t="s">
        <v>14</v>
      </c>
      <c r="D282" s="39" t="s">
        <v>2381</v>
      </c>
      <c r="E282" s="34">
        <v>315</v>
      </c>
      <c r="F282" s="40" t="s">
        <v>474</v>
      </c>
      <c r="G282" s="35" t="s">
        <v>1718</v>
      </c>
      <c r="R282" s="34">
        <v>14.333</v>
      </c>
      <c r="S282" s="35" t="s">
        <v>2382</v>
      </c>
      <c r="T282" s="35" t="s">
        <v>14</v>
      </c>
      <c r="U282" s="35">
        <v>3078</v>
      </c>
      <c r="V282" s="35" t="s">
        <v>2383</v>
      </c>
      <c r="W282" s="35" t="s">
        <v>2384</v>
      </c>
      <c r="X282" s="35" t="s">
        <v>2385</v>
      </c>
      <c r="Y282" s="35" t="s">
        <v>2386</v>
      </c>
    </row>
    <row r="283" spans="1:25" x14ac:dyDescent="0.25">
      <c r="A283" s="34">
        <v>1.5369999999999999</v>
      </c>
      <c r="B283" s="34" t="s">
        <v>2387</v>
      </c>
      <c r="C283" s="35" t="s">
        <v>14</v>
      </c>
      <c r="D283" s="39" t="s">
        <v>1709</v>
      </c>
      <c r="E283" s="34">
        <v>489</v>
      </c>
      <c r="F283" s="40" t="s">
        <v>1711</v>
      </c>
      <c r="G283" s="35" t="s">
        <v>1712</v>
      </c>
      <c r="R283" s="34">
        <v>14.333</v>
      </c>
      <c r="S283" s="35" t="s">
        <v>2388</v>
      </c>
      <c r="T283" s="35" t="s">
        <v>14</v>
      </c>
      <c r="U283" s="35">
        <v>249</v>
      </c>
      <c r="Y283" s="35" t="s">
        <v>32</v>
      </c>
    </row>
    <row r="284" spans="1:25" x14ac:dyDescent="0.25">
      <c r="A284" s="34">
        <v>1.5369999999999999</v>
      </c>
      <c r="B284" s="34" t="s">
        <v>2389</v>
      </c>
      <c r="C284" s="35" t="s">
        <v>14</v>
      </c>
      <c r="D284" s="39" t="s">
        <v>1702</v>
      </c>
      <c r="E284" s="34">
        <v>252</v>
      </c>
      <c r="F284" s="40" t="s">
        <v>474</v>
      </c>
      <c r="G284" s="35" t="s">
        <v>1703</v>
      </c>
      <c r="R284" s="34">
        <v>24.145</v>
      </c>
      <c r="S284" s="35" t="s">
        <v>2390</v>
      </c>
      <c r="T284" s="35" t="s">
        <v>14</v>
      </c>
      <c r="U284" s="35">
        <v>348</v>
      </c>
      <c r="V284" s="35" t="s">
        <v>2391</v>
      </c>
      <c r="W284" s="35" t="s">
        <v>2392</v>
      </c>
      <c r="X284" s="35" t="s">
        <v>2393</v>
      </c>
      <c r="Y284" s="35" t="s">
        <v>2394</v>
      </c>
    </row>
    <row r="285" spans="1:25" x14ac:dyDescent="0.25">
      <c r="A285" s="34">
        <v>1.5369999999999999</v>
      </c>
      <c r="B285" s="34" t="s">
        <v>2395</v>
      </c>
      <c r="C285" s="35" t="s">
        <v>14</v>
      </c>
      <c r="E285" s="34">
        <v>1215</v>
      </c>
      <c r="G285" s="35" t="s">
        <v>32</v>
      </c>
      <c r="R285" s="34">
        <v>1.25</v>
      </c>
      <c r="S285" s="35" t="s">
        <v>2396</v>
      </c>
      <c r="T285" s="35" t="s">
        <v>14</v>
      </c>
      <c r="U285" s="35">
        <v>849</v>
      </c>
      <c r="V285" s="35" t="s">
        <v>2397</v>
      </c>
      <c r="X285" s="35" t="s">
        <v>1071</v>
      </c>
      <c r="Y285" s="35" t="s">
        <v>1072</v>
      </c>
    </row>
    <row r="286" spans="1:25" x14ac:dyDescent="0.25">
      <c r="A286" s="34">
        <v>1.5369999999999999</v>
      </c>
      <c r="B286" s="34" t="s">
        <v>2398</v>
      </c>
      <c r="C286" s="35" t="s">
        <v>14</v>
      </c>
      <c r="D286" s="39" t="s">
        <v>1695</v>
      </c>
      <c r="E286" s="34">
        <v>378</v>
      </c>
      <c r="G286" s="35" t="s">
        <v>417</v>
      </c>
      <c r="R286" s="34">
        <v>1.25</v>
      </c>
      <c r="S286" s="35" t="s">
        <v>2399</v>
      </c>
      <c r="T286" s="35" t="s">
        <v>14</v>
      </c>
      <c r="U286" s="35">
        <v>1308</v>
      </c>
      <c r="V286" s="35" t="s">
        <v>838</v>
      </c>
      <c r="X286" s="35" t="s">
        <v>839</v>
      </c>
      <c r="Y286" s="35" t="s">
        <v>840</v>
      </c>
    </row>
    <row r="287" spans="1:25" x14ac:dyDescent="0.25">
      <c r="A287" s="34">
        <v>1.5369999999999999</v>
      </c>
      <c r="B287" s="34" t="s">
        <v>2400</v>
      </c>
      <c r="C287" s="35" t="s">
        <v>14</v>
      </c>
      <c r="D287" s="39" t="s">
        <v>2401</v>
      </c>
      <c r="E287" s="34">
        <v>1602</v>
      </c>
      <c r="F287" s="40" t="s">
        <v>891</v>
      </c>
      <c r="G287" s="35" t="s">
        <v>2402</v>
      </c>
      <c r="R287" s="34">
        <v>13.66</v>
      </c>
      <c r="S287" s="35" t="s">
        <v>2403</v>
      </c>
      <c r="T287" s="35" t="s">
        <v>14</v>
      </c>
      <c r="U287" s="35">
        <v>408</v>
      </c>
      <c r="Y287" s="35" t="s">
        <v>32</v>
      </c>
    </row>
    <row r="288" spans="1:25" x14ac:dyDescent="0.25">
      <c r="A288" s="34">
        <v>1.5369999999999999</v>
      </c>
      <c r="B288" s="34" t="s">
        <v>2404</v>
      </c>
      <c r="C288" s="35" t="s">
        <v>14</v>
      </c>
      <c r="D288" s="39" t="s">
        <v>1690</v>
      </c>
      <c r="E288" s="34">
        <v>675</v>
      </c>
      <c r="F288" s="40" t="s">
        <v>891</v>
      </c>
      <c r="G288" s="35" t="s">
        <v>1691</v>
      </c>
      <c r="R288" s="34">
        <v>13.66</v>
      </c>
      <c r="S288" s="35" t="s">
        <v>2405</v>
      </c>
      <c r="T288" s="35" t="s">
        <v>14</v>
      </c>
      <c r="U288" s="35">
        <v>1788</v>
      </c>
      <c r="Y288" s="35" t="s">
        <v>32</v>
      </c>
    </row>
    <row r="289" spans="1:25" x14ac:dyDescent="0.25">
      <c r="A289" s="34">
        <v>1.5369999999999999</v>
      </c>
      <c r="B289" s="34" t="s">
        <v>2406</v>
      </c>
      <c r="C289" s="35" t="s">
        <v>14</v>
      </c>
      <c r="D289" s="39" t="s">
        <v>1682</v>
      </c>
      <c r="E289" s="34">
        <v>345</v>
      </c>
      <c r="F289" s="40" t="s">
        <v>900</v>
      </c>
      <c r="G289" s="35" t="s">
        <v>1683</v>
      </c>
      <c r="R289" s="34">
        <v>13.66</v>
      </c>
      <c r="S289" s="35" t="s">
        <v>2407</v>
      </c>
      <c r="T289" s="35" t="s">
        <v>14</v>
      </c>
      <c r="U289" s="35">
        <v>510</v>
      </c>
      <c r="Y289" s="35" t="s">
        <v>32</v>
      </c>
    </row>
    <row r="290" spans="1:25" x14ac:dyDescent="0.25">
      <c r="A290" s="34">
        <v>5.5529999999999999</v>
      </c>
      <c r="B290" s="34" t="s">
        <v>2408</v>
      </c>
      <c r="C290" s="35" t="s">
        <v>14</v>
      </c>
      <c r="D290" s="39" t="s">
        <v>2409</v>
      </c>
      <c r="E290" s="34">
        <v>942</v>
      </c>
      <c r="G290" s="35" t="s">
        <v>2410</v>
      </c>
      <c r="R290" s="34">
        <v>13.66</v>
      </c>
      <c r="S290" s="35" t="s">
        <v>2411</v>
      </c>
      <c r="T290" s="35" t="s">
        <v>14</v>
      </c>
      <c r="U290" s="35">
        <v>384</v>
      </c>
      <c r="Y290" s="35" t="s">
        <v>32</v>
      </c>
    </row>
    <row r="291" spans="1:25" x14ac:dyDescent="0.25">
      <c r="A291" s="34">
        <v>5.5529999999999999</v>
      </c>
      <c r="B291" s="34" t="s">
        <v>2412</v>
      </c>
      <c r="C291" s="35" t="s">
        <v>14</v>
      </c>
      <c r="E291" s="34">
        <v>492</v>
      </c>
      <c r="G291" s="35" t="s">
        <v>32</v>
      </c>
      <c r="R291" s="34">
        <v>13.66</v>
      </c>
      <c r="S291" s="35" t="s">
        <v>2413</v>
      </c>
      <c r="T291" s="35" t="s">
        <v>14</v>
      </c>
      <c r="U291" s="35">
        <v>279</v>
      </c>
      <c r="Y291" s="35" t="s">
        <v>32</v>
      </c>
    </row>
    <row r="292" spans="1:25" x14ac:dyDescent="0.25">
      <c r="A292" s="34">
        <v>5.5529999999999999</v>
      </c>
      <c r="B292" s="34" t="s">
        <v>2414</v>
      </c>
      <c r="C292" s="35" t="s">
        <v>14</v>
      </c>
      <c r="E292" s="34">
        <v>2352</v>
      </c>
      <c r="G292" s="35" t="s">
        <v>32</v>
      </c>
      <c r="R292" s="34">
        <v>2.46</v>
      </c>
      <c r="S292" s="35" t="s">
        <v>2415</v>
      </c>
      <c r="T292" s="35" t="s">
        <v>14</v>
      </c>
      <c r="U292" s="35">
        <v>804</v>
      </c>
      <c r="V292" s="35" t="s">
        <v>2416</v>
      </c>
      <c r="X292" s="35" t="s">
        <v>246</v>
      </c>
      <c r="Y292" s="35" t="s">
        <v>247</v>
      </c>
    </row>
    <row r="293" spans="1:25" x14ac:dyDescent="0.25">
      <c r="A293" s="34">
        <v>5.5529999999999999</v>
      </c>
      <c r="B293" s="34" t="s">
        <v>2417</v>
      </c>
      <c r="C293" s="35" t="s">
        <v>14</v>
      </c>
      <c r="E293" s="34">
        <v>627</v>
      </c>
      <c r="G293" s="35" t="s">
        <v>32</v>
      </c>
      <c r="R293" s="34">
        <v>2.46</v>
      </c>
      <c r="S293" s="35" t="s">
        <v>2418</v>
      </c>
      <c r="T293" s="35" t="s">
        <v>14</v>
      </c>
      <c r="U293" s="35">
        <v>819</v>
      </c>
      <c r="V293" s="35" t="s">
        <v>2419</v>
      </c>
      <c r="X293" s="35" t="s">
        <v>1366</v>
      </c>
      <c r="Y293" s="35" t="s">
        <v>1367</v>
      </c>
    </row>
    <row r="294" spans="1:25" x14ac:dyDescent="0.25">
      <c r="A294" s="34">
        <v>5.5529999999999999</v>
      </c>
      <c r="B294" s="34" t="s">
        <v>2420</v>
      </c>
      <c r="C294" s="35" t="s">
        <v>14</v>
      </c>
      <c r="E294" s="34">
        <v>705</v>
      </c>
      <c r="G294" s="35" t="s">
        <v>2421</v>
      </c>
      <c r="R294" s="34">
        <v>2.46</v>
      </c>
      <c r="S294" s="35" t="s">
        <v>2422</v>
      </c>
      <c r="T294" s="35" t="s">
        <v>14</v>
      </c>
      <c r="U294" s="35">
        <v>477</v>
      </c>
      <c r="V294" s="35" t="s">
        <v>2423</v>
      </c>
      <c r="W294" s="35" t="s">
        <v>911</v>
      </c>
      <c r="X294" s="35" t="s">
        <v>912</v>
      </c>
      <c r="Y294" s="35" t="s">
        <v>913</v>
      </c>
    </row>
    <row r="295" spans="1:25" x14ac:dyDescent="0.25">
      <c r="A295" s="34">
        <v>5.5529999999999999</v>
      </c>
      <c r="B295" s="34" t="s">
        <v>2424</v>
      </c>
      <c r="C295" s="35" t="s">
        <v>14</v>
      </c>
      <c r="D295" s="39" t="s">
        <v>2425</v>
      </c>
      <c r="E295" s="34">
        <v>834</v>
      </c>
      <c r="G295" s="35" t="s">
        <v>2426</v>
      </c>
      <c r="R295" s="34">
        <v>2.46</v>
      </c>
      <c r="S295" s="35" t="s">
        <v>2427</v>
      </c>
      <c r="T295" s="35" t="s">
        <v>14</v>
      </c>
      <c r="U295" s="35">
        <v>852</v>
      </c>
      <c r="V295" s="35" t="s">
        <v>2428</v>
      </c>
      <c r="X295" s="35" t="s">
        <v>1071</v>
      </c>
      <c r="Y295" s="35" t="s">
        <v>1072</v>
      </c>
    </row>
    <row r="296" spans="1:25" x14ac:dyDescent="0.25">
      <c r="A296" s="34">
        <v>5.5529999999999999</v>
      </c>
      <c r="B296" s="34" t="s">
        <v>2429</v>
      </c>
      <c r="C296" s="35" t="s">
        <v>14</v>
      </c>
      <c r="D296" s="39" t="s">
        <v>2430</v>
      </c>
      <c r="E296" s="34">
        <v>1920</v>
      </c>
      <c r="F296" s="40" t="s">
        <v>2431</v>
      </c>
      <c r="G296" s="35" t="s">
        <v>2432</v>
      </c>
      <c r="R296" s="34">
        <v>2.46</v>
      </c>
      <c r="S296" s="35" t="s">
        <v>2433</v>
      </c>
      <c r="T296" s="35" t="s">
        <v>14</v>
      </c>
      <c r="U296" s="35">
        <v>891</v>
      </c>
      <c r="V296" s="35" t="s">
        <v>2434</v>
      </c>
      <c r="W296" s="35" t="s">
        <v>1399</v>
      </c>
      <c r="X296" s="35" t="s">
        <v>1400</v>
      </c>
      <c r="Y296" s="35" t="s">
        <v>1401</v>
      </c>
    </row>
    <row r="297" spans="1:25" x14ac:dyDescent="0.25">
      <c r="A297" s="34">
        <v>5.5529999999999999</v>
      </c>
      <c r="B297" s="34" t="s">
        <v>2435</v>
      </c>
      <c r="C297" s="35" t="s">
        <v>14</v>
      </c>
      <c r="D297" s="39" t="s">
        <v>2436</v>
      </c>
      <c r="E297" s="34">
        <v>456</v>
      </c>
      <c r="F297" s="40" t="s">
        <v>2276</v>
      </c>
      <c r="G297" s="35" t="s">
        <v>2437</v>
      </c>
      <c r="R297" s="34">
        <v>2.46</v>
      </c>
      <c r="S297" s="35" t="s">
        <v>2438</v>
      </c>
      <c r="T297" s="35" t="s">
        <v>14</v>
      </c>
      <c r="U297" s="35">
        <v>990</v>
      </c>
      <c r="V297" s="35" t="s">
        <v>2439</v>
      </c>
      <c r="X297" s="35" t="s">
        <v>1047</v>
      </c>
      <c r="Y297" s="35" t="s">
        <v>1408</v>
      </c>
    </row>
    <row r="298" spans="1:25" x14ac:dyDescent="0.25">
      <c r="A298" s="34">
        <v>5.5529999999999999</v>
      </c>
      <c r="B298" s="34" t="s">
        <v>2440</v>
      </c>
      <c r="C298" s="35" t="s">
        <v>14</v>
      </c>
      <c r="E298" s="34">
        <v>132</v>
      </c>
      <c r="G298" s="35" t="s">
        <v>32</v>
      </c>
      <c r="R298" s="34">
        <v>2.46</v>
      </c>
      <c r="S298" s="35" t="s">
        <v>2441</v>
      </c>
      <c r="T298" s="35" t="s">
        <v>14</v>
      </c>
      <c r="U298" s="35">
        <v>420</v>
      </c>
      <c r="V298" s="35" t="s">
        <v>2442</v>
      </c>
      <c r="X298" s="35" t="s">
        <v>1421</v>
      </c>
      <c r="Y298" s="35" t="s">
        <v>1422</v>
      </c>
    </row>
    <row r="299" spans="1:25" x14ac:dyDescent="0.25">
      <c r="A299" s="34">
        <v>5.5529999999999999</v>
      </c>
      <c r="B299" s="34" t="s">
        <v>2443</v>
      </c>
      <c r="C299" s="35" t="s">
        <v>14</v>
      </c>
      <c r="E299" s="34">
        <v>270</v>
      </c>
      <c r="G299" s="35" t="s">
        <v>32</v>
      </c>
      <c r="R299" s="34">
        <v>24.150700000000001</v>
      </c>
      <c r="S299" s="35" t="s">
        <v>2444</v>
      </c>
      <c r="T299" s="35" t="s">
        <v>14</v>
      </c>
      <c r="U299" s="35">
        <v>174</v>
      </c>
      <c r="V299" s="35" t="s">
        <v>2445</v>
      </c>
      <c r="W299" s="35" t="s">
        <v>2446</v>
      </c>
      <c r="X299" s="35" t="s">
        <v>413</v>
      </c>
      <c r="Y299" s="35" t="s">
        <v>2447</v>
      </c>
    </row>
    <row r="300" spans="1:25" x14ac:dyDescent="0.25">
      <c r="A300" s="34">
        <v>5.5529999999999999</v>
      </c>
      <c r="B300" s="34" t="s">
        <v>2448</v>
      </c>
      <c r="C300" s="35" t="s">
        <v>14</v>
      </c>
      <c r="E300" s="34">
        <v>255</v>
      </c>
      <c r="G300" s="35" t="s">
        <v>32</v>
      </c>
      <c r="R300" s="34">
        <v>24.962</v>
      </c>
      <c r="S300" s="35" t="s">
        <v>2449</v>
      </c>
      <c r="T300" s="35" t="s">
        <v>14</v>
      </c>
      <c r="U300" s="35">
        <v>363</v>
      </c>
      <c r="Y300" s="35" t="s">
        <v>32</v>
      </c>
    </row>
    <row r="301" spans="1:25" x14ac:dyDescent="0.25">
      <c r="A301" s="34">
        <v>5.5529999999999999</v>
      </c>
      <c r="B301" s="34" t="s">
        <v>2450</v>
      </c>
      <c r="C301" s="35" t="s">
        <v>14</v>
      </c>
      <c r="D301" s="39" t="s">
        <v>2451</v>
      </c>
      <c r="E301" s="34">
        <v>1050</v>
      </c>
      <c r="F301" s="40" t="s">
        <v>2022</v>
      </c>
      <c r="G301" s="35" t="s">
        <v>2023</v>
      </c>
      <c r="R301" s="34">
        <v>24.635000000000002</v>
      </c>
      <c r="S301" s="35" t="s">
        <v>2452</v>
      </c>
      <c r="T301" s="35" t="s">
        <v>14</v>
      </c>
      <c r="U301" s="35">
        <v>927</v>
      </c>
      <c r="Y301" s="35" t="s">
        <v>32</v>
      </c>
    </row>
    <row r="302" spans="1:25" x14ac:dyDescent="0.25">
      <c r="A302" s="34">
        <v>5.5529999999999999</v>
      </c>
      <c r="B302" s="34" t="s">
        <v>2453</v>
      </c>
      <c r="C302" s="35" t="s">
        <v>14</v>
      </c>
      <c r="D302" s="39" t="s">
        <v>2454</v>
      </c>
      <c r="E302" s="34">
        <v>648</v>
      </c>
      <c r="F302" s="40" t="s">
        <v>2016</v>
      </c>
      <c r="G302" s="35" t="s">
        <v>2017</v>
      </c>
      <c r="R302" s="34">
        <v>24.635000000000002</v>
      </c>
      <c r="S302" s="35" t="s">
        <v>2455</v>
      </c>
      <c r="T302" s="35" t="s">
        <v>14</v>
      </c>
      <c r="U302" s="35">
        <v>1137</v>
      </c>
      <c r="Y302" s="35" t="s">
        <v>32</v>
      </c>
    </row>
    <row r="303" spans="1:25" x14ac:dyDescent="0.25">
      <c r="A303" s="34">
        <v>5.5529999999999999</v>
      </c>
      <c r="B303" s="34" t="s">
        <v>2456</v>
      </c>
      <c r="C303" s="35" t="s">
        <v>14</v>
      </c>
      <c r="D303" s="39" t="s">
        <v>2457</v>
      </c>
      <c r="E303" s="34">
        <v>432</v>
      </c>
      <c r="F303" s="40" t="s">
        <v>2010</v>
      </c>
      <c r="G303" s="35" t="s">
        <v>2011</v>
      </c>
      <c r="R303" s="34">
        <v>5.2750000000000004</v>
      </c>
      <c r="S303" s="35" t="s">
        <v>2458</v>
      </c>
      <c r="T303" s="35" t="s">
        <v>14</v>
      </c>
      <c r="U303" s="35">
        <v>828</v>
      </c>
      <c r="V303" s="35" t="s">
        <v>2459</v>
      </c>
      <c r="X303" s="35" t="s">
        <v>1366</v>
      </c>
      <c r="Y303" s="35" t="s">
        <v>1367</v>
      </c>
    </row>
    <row r="304" spans="1:25" x14ac:dyDescent="0.25">
      <c r="A304" s="34">
        <v>18.312000000000001</v>
      </c>
      <c r="B304" s="34" t="s">
        <v>2460</v>
      </c>
      <c r="C304" s="35" t="s">
        <v>14</v>
      </c>
      <c r="E304" s="34">
        <v>447</v>
      </c>
      <c r="G304" s="35" t="s">
        <v>32</v>
      </c>
      <c r="R304" s="34">
        <v>5.2750000000000004</v>
      </c>
      <c r="S304" s="35" t="s">
        <v>2461</v>
      </c>
      <c r="T304" s="35" t="s">
        <v>14</v>
      </c>
      <c r="U304" s="35">
        <v>816</v>
      </c>
      <c r="V304" s="35" t="s">
        <v>2462</v>
      </c>
      <c r="X304" s="35" t="s">
        <v>246</v>
      </c>
      <c r="Y304" s="35" t="s">
        <v>1742</v>
      </c>
    </row>
    <row r="305" spans="1:25" x14ac:dyDescent="0.25">
      <c r="A305" s="34">
        <v>18.312000000000001</v>
      </c>
      <c r="B305" s="34" t="s">
        <v>2463</v>
      </c>
      <c r="C305" s="35" t="s">
        <v>14</v>
      </c>
      <c r="E305" s="34">
        <v>399</v>
      </c>
      <c r="G305" s="35" t="s">
        <v>32</v>
      </c>
      <c r="R305" s="34">
        <v>5.2750000000000004</v>
      </c>
      <c r="S305" s="35" t="s">
        <v>2464</v>
      </c>
      <c r="T305" s="35" t="s">
        <v>14</v>
      </c>
      <c r="U305" s="35">
        <v>492</v>
      </c>
      <c r="W305" s="35" t="s">
        <v>1637</v>
      </c>
      <c r="Y305" s="35" t="s">
        <v>1638</v>
      </c>
    </row>
    <row r="306" spans="1:25" x14ac:dyDescent="0.25">
      <c r="A306" s="34">
        <v>18.312000000000001</v>
      </c>
      <c r="B306" s="34" t="s">
        <v>2465</v>
      </c>
      <c r="C306" s="35" t="s">
        <v>14</v>
      </c>
      <c r="E306" s="34">
        <v>1014</v>
      </c>
      <c r="G306" s="35" t="s">
        <v>32</v>
      </c>
      <c r="R306" s="34">
        <v>5.2750000000000004</v>
      </c>
      <c r="S306" s="35" t="s">
        <v>2466</v>
      </c>
      <c r="T306" s="35" t="s">
        <v>14</v>
      </c>
      <c r="U306" s="35">
        <v>420</v>
      </c>
      <c r="Y306" s="35" t="s">
        <v>32</v>
      </c>
    </row>
    <row r="307" spans="1:25" x14ac:dyDescent="0.25">
      <c r="A307" s="34">
        <v>18.312000000000001</v>
      </c>
      <c r="B307" s="34" t="s">
        <v>2467</v>
      </c>
      <c r="C307" s="35" t="s">
        <v>14</v>
      </c>
      <c r="D307" s="39" t="s">
        <v>2045</v>
      </c>
      <c r="E307" s="34">
        <v>552</v>
      </c>
      <c r="F307" s="40" t="s">
        <v>2047</v>
      </c>
      <c r="G307" s="35" t="s">
        <v>2048</v>
      </c>
      <c r="R307" s="34">
        <v>24.481999999999999</v>
      </c>
      <c r="S307" s="35" t="s">
        <v>2468</v>
      </c>
      <c r="T307" s="35" t="s">
        <v>14</v>
      </c>
      <c r="U307" s="35">
        <v>351</v>
      </c>
      <c r="Y307" s="35" t="s">
        <v>32</v>
      </c>
    </row>
    <row r="308" spans="1:25" x14ac:dyDescent="0.25">
      <c r="A308" s="34">
        <v>18.312000000000001</v>
      </c>
      <c r="B308" s="34" t="s">
        <v>2469</v>
      </c>
      <c r="C308" s="35" t="s">
        <v>14</v>
      </c>
      <c r="D308" s="39" t="s">
        <v>2035</v>
      </c>
      <c r="E308" s="34">
        <v>222</v>
      </c>
      <c r="F308" s="40" t="s">
        <v>2036</v>
      </c>
      <c r="G308" s="35" t="s">
        <v>2037</v>
      </c>
      <c r="R308" s="34">
        <v>24.481999999999999</v>
      </c>
      <c r="S308" s="35" t="s">
        <v>2470</v>
      </c>
      <c r="T308" s="35" t="s">
        <v>14</v>
      </c>
      <c r="U308" s="35">
        <v>555</v>
      </c>
      <c r="V308" s="35" t="s">
        <v>1955</v>
      </c>
      <c r="W308" s="35" t="s">
        <v>2471</v>
      </c>
      <c r="X308" s="35" t="s">
        <v>1956</v>
      </c>
      <c r="Y308" s="35" t="s">
        <v>1957</v>
      </c>
    </row>
    <row r="309" spans="1:25" x14ac:dyDescent="0.25">
      <c r="A309" s="34">
        <v>18.312000000000001</v>
      </c>
      <c r="B309" s="34" t="s">
        <v>2472</v>
      </c>
      <c r="C309" s="35" t="s">
        <v>14</v>
      </c>
      <c r="E309" s="34">
        <v>519</v>
      </c>
      <c r="G309" s="35" t="s">
        <v>32</v>
      </c>
      <c r="R309" s="34">
        <v>24.481999999999999</v>
      </c>
      <c r="S309" s="35" t="s">
        <v>2473</v>
      </c>
      <c r="T309" s="35" t="s">
        <v>14</v>
      </c>
      <c r="U309" s="35">
        <v>492</v>
      </c>
      <c r="V309" s="35" t="s">
        <v>1966</v>
      </c>
      <c r="W309" s="35" t="s">
        <v>2474</v>
      </c>
      <c r="X309" s="35" t="s">
        <v>1967</v>
      </c>
      <c r="Y309" s="35" t="s">
        <v>1968</v>
      </c>
    </row>
    <row r="310" spans="1:25" x14ac:dyDescent="0.25">
      <c r="A310" s="34">
        <v>18.312000000000001</v>
      </c>
      <c r="B310" s="34" t="s">
        <v>2475</v>
      </c>
      <c r="C310" s="35" t="s">
        <v>14</v>
      </c>
      <c r="D310" s="39" t="s">
        <v>2476</v>
      </c>
      <c r="E310" s="34">
        <v>702</v>
      </c>
      <c r="F310" s="40" t="s">
        <v>2477</v>
      </c>
      <c r="G310" s="35" t="s">
        <v>2478</v>
      </c>
      <c r="R310" s="34">
        <v>24.481999999999999</v>
      </c>
      <c r="S310" s="35" t="s">
        <v>2479</v>
      </c>
      <c r="T310" s="35" t="s">
        <v>14</v>
      </c>
      <c r="U310" s="35">
        <v>1053</v>
      </c>
      <c r="V310" s="35" t="s">
        <v>1975</v>
      </c>
      <c r="X310" s="35" t="s">
        <v>1976</v>
      </c>
      <c r="Y310" s="35" t="s">
        <v>1977</v>
      </c>
    </row>
    <row r="311" spans="1:25" x14ac:dyDescent="0.25">
      <c r="A311" s="34">
        <v>18.312000000000001</v>
      </c>
      <c r="B311" s="34" t="s">
        <v>2480</v>
      </c>
      <c r="C311" s="35" t="s">
        <v>14</v>
      </c>
      <c r="E311" s="34">
        <v>894</v>
      </c>
      <c r="G311" s="35" t="s">
        <v>32</v>
      </c>
      <c r="R311" s="34">
        <v>24.481999999999999</v>
      </c>
      <c r="S311" s="35" t="s">
        <v>2481</v>
      </c>
      <c r="T311" s="35" t="s">
        <v>14</v>
      </c>
      <c r="U311" s="35">
        <v>645</v>
      </c>
      <c r="V311" s="35" t="s">
        <v>1995</v>
      </c>
      <c r="X311" s="35" t="s">
        <v>1996</v>
      </c>
      <c r="Y311" s="35" t="s">
        <v>1997</v>
      </c>
    </row>
    <row r="312" spans="1:25" x14ac:dyDescent="0.25">
      <c r="A312" s="34">
        <v>18.312000000000001</v>
      </c>
      <c r="B312" s="34" t="s">
        <v>2482</v>
      </c>
      <c r="C312" s="35" t="s">
        <v>14</v>
      </c>
      <c r="D312" s="39" t="s">
        <v>2483</v>
      </c>
      <c r="E312" s="34">
        <v>513</v>
      </c>
      <c r="F312" s="40" t="s">
        <v>391</v>
      </c>
      <c r="G312" s="35" t="s">
        <v>2484</v>
      </c>
      <c r="R312" s="34">
        <v>24.481999999999999</v>
      </c>
      <c r="S312" s="35" t="s">
        <v>2485</v>
      </c>
      <c r="T312" s="35" t="s">
        <v>14</v>
      </c>
      <c r="U312" s="35">
        <v>504</v>
      </c>
      <c r="V312" s="35" t="s">
        <v>2001</v>
      </c>
      <c r="W312" s="35" t="s">
        <v>2486</v>
      </c>
      <c r="Y312" s="35" t="s">
        <v>2002</v>
      </c>
    </row>
    <row r="313" spans="1:25" x14ac:dyDescent="0.25">
      <c r="A313" s="34">
        <v>18.312000000000001</v>
      </c>
      <c r="B313" s="34" t="s">
        <v>2487</v>
      </c>
      <c r="C313" s="35" t="s">
        <v>14</v>
      </c>
      <c r="E313" s="34">
        <v>621</v>
      </c>
      <c r="F313" s="40" t="s">
        <v>2488</v>
      </c>
      <c r="G313" s="35" t="s">
        <v>2489</v>
      </c>
      <c r="R313" s="34">
        <v>24.481999999999999</v>
      </c>
      <c r="S313" s="35" t="s">
        <v>2490</v>
      </c>
      <c r="T313" s="35" t="s">
        <v>14</v>
      </c>
      <c r="U313" s="35">
        <v>2130</v>
      </c>
      <c r="V313" s="35" t="s">
        <v>2009</v>
      </c>
      <c r="X313" s="35" t="s">
        <v>2010</v>
      </c>
      <c r="Y313" s="35" t="s">
        <v>2011</v>
      </c>
    </row>
    <row r="314" spans="1:25" x14ac:dyDescent="0.25">
      <c r="A314" s="34">
        <v>22.695</v>
      </c>
      <c r="B314" s="34" t="s">
        <v>2491</v>
      </c>
      <c r="C314" s="35" t="s">
        <v>14</v>
      </c>
      <c r="E314" s="34">
        <v>882</v>
      </c>
      <c r="G314" s="35" t="s">
        <v>32</v>
      </c>
      <c r="R314" s="34">
        <v>24.481999999999999</v>
      </c>
      <c r="S314" s="35" t="s">
        <v>2492</v>
      </c>
      <c r="T314" s="35" t="s">
        <v>14</v>
      </c>
      <c r="U314" s="35">
        <v>1029</v>
      </c>
      <c r="V314" s="35" t="s">
        <v>2015</v>
      </c>
      <c r="X314" s="35" t="s">
        <v>2016</v>
      </c>
      <c r="Y314" s="35" t="s">
        <v>2017</v>
      </c>
    </row>
    <row r="315" spans="1:25" x14ac:dyDescent="0.25">
      <c r="A315" s="34">
        <v>22.695</v>
      </c>
      <c r="B315" s="34" t="s">
        <v>2493</v>
      </c>
      <c r="C315" s="35" t="s">
        <v>14</v>
      </c>
      <c r="E315" s="34">
        <v>927</v>
      </c>
      <c r="G315" s="35" t="s">
        <v>32</v>
      </c>
      <c r="R315" s="34">
        <v>24.481999999999999</v>
      </c>
      <c r="S315" s="35" t="s">
        <v>2494</v>
      </c>
      <c r="T315" s="35" t="s">
        <v>14</v>
      </c>
      <c r="U315" s="35">
        <v>942</v>
      </c>
      <c r="V315" s="35" t="s">
        <v>2495</v>
      </c>
      <c r="W315" s="35" t="s">
        <v>618</v>
      </c>
      <c r="X315" s="35" t="s">
        <v>619</v>
      </c>
      <c r="Y315" s="35" t="s">
        <v>620</v>
      </c>
    </row>
    <row r="316" spans="1:25" x14ac:dyDescent="0.25">
      <c r="A316" s="34">
        <v>22.695</v>
      </c>
      <c r="B316" s="34" t="s">
        <v>2496</v>
      </c>
      <c r="C316" s="35" t="s">
        <v>14</v>
      </c>
      <c r="D316" s="39" t="s">
        <v>2497</v>
      </c>
      <c r="E316" s="34">
        <v>1410</v>
      </c>
      <c r="F316" s="40" t="s">
        <v>2498</v>
      </c>
      <c r="G316" s="35" t="s">
        <v>2499</v>
      </c>
      <c r="R316" s="34">
        <v>24.481999999999999</v>
      </c>
      <c r="S316" s="35" t="s">
        <v>2500</v>
      </c>
      <c r="T316" s="35" t="s">
        <v>14</v>
      </c>
      <c r="U316" s="35">
        <v>537</v>
      </c>
      <c r="W316" s="35" t="s">
        <v>2501</v>
      </c>
      <c r="X316" s="35" t="s">
        <v>2502</v>
      </c>
      <c r="Y316" s="35" t="s">
        <v>2503</v>
      </c>
    </row>
    <row r="317" spans="1:25" x14ac:dyDescent="0.25">
      <c r="A317" s="34">
        <v>22.695</v>
      </c>
      <c r="B317" s="34" t="s">
        <v>2504</v>
      </c>
      <c r="C317" s="35" t="s">
        <v>14</v>
      </c>
      <c r="D317" s="39" t="s">
        <v>1593</v>
      </c>
      <c r="E317" s="34">
        <v>1623</v>
      </c>
      <c r="F317" s="40" t="s">
        <v>21</v>
      </c>
      <c r="G317" s="35" t="s">
        <v>22</v>
      </c>
      <c r="R317" s="34">
        <v>24.481999999999999</v>
      </c>
      <c r="S317" s="35" t="s">
        <v>2505</v>
      </c>
      <c r="T317" s="35" t="s">
        <v>14</v>
      </c>
      <c r="U317" s="35">
        <v>252</v>
      </c>
      <c r="V317" s="35" t="s">
        <v>2021</v>
      </c>
      <c r="X317" s="35" t="s">
        <v>2022</v>
      </c>
      <c r="Y317" s="35" t="s">
        <v>2023</v>
      </c>
    </row>
    <row r="318" spans="1:25" x14ac:dyDescent="0.25">
      <c r="A318" s="34">
        <v>22.695</v>
      </c>
      <c r="B318" s="34" t="s">
        <v>2506</v>
      </c>
      <c r="C318" s="35" t="s">
        <v>14</v>
      </c>
      <c r="D318" s="39" t="s">
        <v>432</v>
      </c>
      <c r="E318" s="34">
        <v>909</v>
      </c>
      <c r="F318" s="40" t="s">
        <v>35</v>
      </c>
      <c r="G318" s="35" t="s">
        <v>36</v>
      </c>
      <c r="R318" s="34">
        <v>24.481999999999999</v>
      </c>
      <c r="S318" s="35" t="s">
        <v>2507</v>
      </c>
      <c r="T318" s="35" t="s">
        <v>14</v>
      </c>
      <c r="U318" s="35">
        <v>438</v>
      </c>
      <c r="Y318" s="35" t="s">
        <v>32</v>
      </c>
    </row>
    <row r="319" spans="1:25" x14ac:dyDescent="0.25">
      <c r="A319" s="34">
        <v>22.695</v>
      </c>
      <c r="B319" s="34" t="s">
        <v>2508</v>
      </c>
      <c r="C319" s="35" t="s">
        <v>14</v>
      </c>
      <c r="D319" s="39" t="s">
        <v>65</v>
      </c>
      <c r="E319" s="34">
        <v>954</v>
      </c>
      <c r="F319" s="40" t="s">
        <v>66</v>
      </c>
      <c r="G319" s="35" t="s">
        <v>67</v>
      </c>
      <c r="R319" s="34">
        <v>11.223000000000001</v>
      </c>
      <c r="S319" s="35" t="s">
        <v>2509</v>
      </c>
      <c r="T319" s="35" t="s">
        <v>14</v>
      </c>
      <c r="U319" s="35">
        <v>1332</v>
      </c>
      <c r="Y319" s="35" t="s">
        <v>32</v>
      </c>
    </row>
    <row r="320" spans="1:25" x14ac:dyDescent="0.25">
      <c r="A320" s="34">
        <v>22.695</v>
      </c>
      <c r="B320" s="34" t="s">
        <v>2510</v>
      </c>
      <c r="C320" s="35" t="s">
        <v>14</v>
      </c>
      <c r="D320" s="39" t="s">
        <v>78</v>
      </c>
      <c r="E320" s="34">
        <v>1347</v>
      </c>
      <c r="F320" s="40" t="s">
        <v>79</v>
      </c>
      <c r="G320" s="35" t="s">
        <v>80</v>
      </c>
      <c r="R320" s="34">
        <v>11.223000000000001</v>
      </c>
      <c r="S320" s="35" t="s">
        <v>2511</v>
      </c>
      <c r="T320" s="35" t="s">
        <v>14</v>
      </c>
      <c r="U320" s="35">
        <v>327</v>
      </c>
      <c r="Y320" s="35" t="s">
        <v>32</v>
      </c>
    </row>
    <row r="321" spans="1:25" x14ac:dyDescent="0.25">
      <c r="A321" s="34">
        <v>22.695</v>
      </c>
      <c r="B321" s="34" t="s">
        <v>2512</v>
      </c>
      <c r="C321" s="35" t="s">
        <v>14</v>
      </c>
      <c r="E321" s="34">
        <v>645</v>
      </c>
      <c r="G321" s="35" t="s">
        <v>32</v>
      </c>
      <c r="R321" s="34">
        <v>11.736000000000001</v>
      </c>
      <c r="S321" s="35" t="s">
        <v>2513</v>
      </c>
      <c r="T321" s="35" t="s">
        <v>14</v>
      </c>
      <c r="U321" s="35">
        <v>372</v>
      </c>
      <c r="Y321" s="35" t="s">
        <v>32</v>
      </c>
    </row>
    <row r="322" spans="1:25" x14ac:dyDescent="0.25">
      <c r="A322" s="34">
        <v>22.695</v>
      </c>
      <c r="B322" s="34" t="s">
        <v>2514</v>
      </c>
      <c r="C322" s="35" t="s">
        <v>14</v>
      </c>
      <c r="E322" s="34">
        <v>111</v>
      </c>
      <c r="G322" s="35" t="s">
        <v>32</v>
      </c>
      <c r="R322" s="34">
        <v>5.91</v>
      </c>
      <c r="S322" s="35" t="s">
        <v>2515</v>
      </c>
      <c r="T322" s="35" t="s">
        <v>14</v>
      </c>
      <c r="U322" s="35">
        <v>777</v>
      </c>
      <c r="Y322" s="35" t="s">
        <v>32</v>
      </c>
    </row>
    <row r="323" spans="1:25" x14ac:dyDescent="0.25">
      <c r="A323" s="34">
        <v>22.695</v>
      </c>
      <c r="B323" s="34" t="s">
        <v>2516</v>
      </c>
      <c r="C323" s="35" t="s">
        <v>14</v>
      </c>
      <c r="E323" s="34">
        <v>1512</v>
      </c>
      <c r="G323" s="35" t="s">
        <v>32</v>
      </c>
      <c r="R323" s="34">
        <v>5.91</v>
      </c>
      <c r="S323" s="35" t="s">
        <v>2517</v>
      </c>
      <c r="T323" s="35" t="s">
        <v>14</v>
      </c>
      <c r="U323" s="35">
        <v>1236</v>
      </c>
      <c r="V323" s="35" t="s">
        <v>2518</v>
      </c>
      <c r="X323" s="35" t="s">
        <v>1306</v>
      </c>
      <c r="Y323" s="35" t="s">
        <v>1307</v>
      </c>
    </row>
    <row r="324" spans="1:25" x14ac:dyDescent="0.25">
      <c r="A324" s="34">
        <v>22.695</v>
      </c>
      <c r="B324" s="34" t="s">
        <v>2519</v>
      </c>
      <c r="C324" s="35" t="s">
        <v>14</v>
      </c>
      <c r="E324" s="34">
        <v>486</v>
      </c>
      <c r="G324" s="35" t="s">
        <v>32</v>
      </c>
      <c r="R324" s="34">
        <v>11.731</v>
      </c>
      <c r="S324" s="35" t="s">
        <v>2520</v>
      </c>
      <c r="T324" s="35" t="s">
        <v>14</v>
      </c>
      <c r="U324" s="35">
        <v>873</v>
      </c>
      <c r="Y324" s="35" t="s">
        <v>32</v>
      </c>
    </row>
    <row r="325" spans="1:25" x14ac:dyDescent="0.25">
      <c r="A325" s="34">
        <v>22.695</v>
      </c>
      <c r="B325" s="34" t="s">
        <v>2521</v>
      </c>
      <c r="C325" s="35" t="s">
        <v>14</v>
      </c>
      <c r="E325" s="34">
        <v>1305</v>
      </c>
      <c r="G325" s="35" t="s">
        <v>32</v>
      </c>
      <c r="R325" s="34">
        <v>11.731</v>
      </c>
      <c r="S325" s="35" t="s">
        <v>2522</v>
      </c>
      <c r="T325" s="35" t="s">
        <v>14</v>
      </c>
      <c r="U325" s="35">
        <v>789</v>
      </c>
      <c r="V325" s="35" t="s">
        <v>2523</v>
      </c>
      <c r="X325" s="35" t="s">
        <v>2524</v>
      </c>
      <c r="Y325" s="35" t="s">
        <v>2525</v>
      </c>
    </row>
    <row r="326" spans="1:25" x14ac:dyDescent="0.25">
      <c r="A326" s="34">
        <v>22.695</v>
      </c>
      <c r="B326" s="34" t="s">
        <v>2526</v>
      </c>
      <c r="C326" s="35" t="s">
        <v>14</v>
      </c>
      <c r="E326" s="34">
        <v>2235</v>
      </c>
      <c r="G326" s="35" t="s">
        <v>32</v>
      </c>
      <c r="R326" s="34">
        <v>24.646999999999998</v>
      </c>
      <c r="S326" s="35" t="s">
        <v>2527</v>
      </c>
      <c r="T326" s="35" t="s">
        <v>14</v>
      </c>
      <c r="U326" s="35">
        <v>198</v>
      </c>
      <c r="Y326" s="35" t="s">
        <v>32</v>
      </c>
    </row>
    <row r="327" spans="1:25" x14ac:dyDescent="0.25">
      <c r="A327" s="34">
        <v>22.695</v>
      </c>
      <c r="B327" s="34" t="s">
        <v>2528</v>
      </c>
      <c r="C327" s="35" t="s">
        <v>14</v>
      </c>
      <c r="D327" s="39" t="s">
        <v>2529</v>
      </c>
      <c r="E327" s="34">
        <v>768</v>
      </c>
      <c r="G327" s="35" t="s">
        <v>146</v>
      </c>
      <c r="R327" s="34">
        <v>24.141200000000001</v>
      </c>
      <c r="S327" s="35" t="s">
        <v>2530</v>
      </c>
      <c r="T327" s="35" t="s">
        <v>14</v>
      </c>
      <c r="U327" s="35">
        <v>588</v>
      </c>
      <c r="V327" s="35" t="s">
        <v>2531</v>
      </c>
      <c r="W327" s="35" t="s">
        <v>2532</v>
      </c>
      <c r="X327" s="35" t="s">
        <v>2533</v>
      </c>
      <c r="Y327" s="35" t="s">
        <v>2534</v>
      </c>
    </row>
    <row r="328" spans="1:25" x14ac:dyDescent="0.25">
      <c r="A328" s="34">
        <v>22.695</v>
      </c>
      <c r="B328" s="34" t="s">
        <v>2535</v>
      </c>
      <c r="C328" s="35" t="s">
        <v>14</v>
      </c>
      <c r="D328" s="39" t="s">
        <v>176</v>
      </c>
      <c r="E328" s="34">
        <v>465</v>
      </c>
      <c r="F328" s="40" t="s">
        <v>161</v>
      </c>
      <c r="G328" s="35" t="s">
        <v>162</v>
      </c>
      <c r="R328" s="34">
        <v>24.122399999999999</v>
      </c>
      <c r="S328" s="35" t="s">
        <v>2536</v>
      </c>
      <c r="T328" s="35" t="s">
        <v>14</v>
      </c>
      <c r="U328" s="35">
        <v>594</v>
      </c>
      <c r="V328" s="35" t="s">
        <v>2537</v>
      </c>
      <c r="X328" s="35" t="s">
        <v>2239</v>
      </c>
      <c r="Y328" s="35" t="s">
        <v>2538</v>
      </c>
    </row>
    <row r="329" spans="1:25" x14ac:dyDescent="0.25">
      <c r="A329" s="34">
        <v>19.109000000000002</v>
      </c>
      <c r="B329" s="34" t="s">
        <v>2539</v>
      </c>
      <c r="C329" s="35" t="s">
        <v>14</v>
      </c>
      <c r="D329" s="39" t="s">
        <v>2540</v>
      </c>
      <c r="E329" s="34">
        <v>966</v>
      </c>
      <c r="F329" s="40" t="s">
        <v>2541</v>
      </c>
      <c r="G329" s="35" t="s">
        <v>2542</v>
      </c>
      <c r="R329" s="34">
        <v>11.737</v>
      </c>
      <c r="S329" s="35" t="s">
        <v>2543</v>
      </c>
      <c r="T329" s="35" t="s">
        <v>14</v>
      </c>
      <c r="U329" s="35">
        <v>1065</v>
      </c>
      <c r="Y329" s="35" t="s">
        <v>32</v>
      </c>
    </row>
    <row r="330" spans="1:25" x14ac:dyDescent="0.25">
      <c r="A330" s="34">
        <v>1.5720000000000001</v>
      </c>
      <c r="B330" s="34" t="s">
        <v>2544</v>
      </c>
      <c r="C330" s="35" t="s">
        <v>14</v>
      </c>
      <c r="D330" s="39" t="s">
        <v>2545</v>
      </c>
      <c r="E330" s="34">
        <v>1380</v>
      </c>
      <c r="F330" s="40" t="s">
        <v>1860</v>
      </c>
      <c r="G330" s="35" t="s">
        <v>2546</v>
      </c>
      <c r="R330" s="34">
        <v>11.68</v>
      </c>
      <c r="S330" s="35" t="s">
        <v>2547</v>
      </c>
      <c r="T330" s="35" t="s">
        <v>14</v>
      </c>
      <c r="U330" s="35">
        <v>540</v>
      </c>
      <c r="Y330" s="35" t="s">
        <v>32</v>
      </c>
    </row>
    <row r="331" spans="1:25" x14ac:dyDescent="0.25">
      <c r="A331" s="34">
        <v>1.5720000000000001</v>
      </c>
      <c r="B331" s="34" t="s">
        <v>2548</v>
      </c>
      <c r="C331" s="35" t="s">
        <v>14</v>
      </c>
      <c r="D331" s="39" t="s">
        <v>1548</v>
      </c>
      <c r="E331" s="34">
        <v>594</v>
      </c>
      <c r="F331" s="40" t="s">
        <v>1550</v>
      </c>
      <c r="G331" s="35" t="s">
        <v>1551</v>
      </c>
      <c r="R331" s="34">
        <v>11.68</v>
      </c>
      <c r="S331" s="35" t="s">
        <v>2549</v>
      </c>
      <c r="T331" s="35" t="s">
        <v>14</v>
      </c>
      <c r="U331" s="35">
        <v>846</v>
      </c>
      <c r="Y331" s="35" t="s">
        <v>32</v>
      </c>
    </row>
    <row r="332" spans="1:25" x14ac:dyDescent="0.25">
      <c r="A332" s="34">
        <v>20.34</v>
      </c>
      <c r="B332" s="34" t="s">
        <v>2550</v>
      </c>
      <c r="C332" s="35" t="s">
        <v>14</v>
      </c>
      <c r="E332" s="34">
        <v>684</v>
      </c>
      <c r="G332" s="35" t="s">
        <v>32</v>
      </c>
      <c r="R332" s="34">
        <v>11.68</v>
      </c>
      <c r="S332" s="35" t="s">
        <v>2551</v>
      </c>
      <c r="T332" s="35" t="s">
        <v>14</v>
      </c>
      <c r="U332" s="35">
        <v>303</v>
      </c>
      <c r="Y332" s="35" t="s">
        <v>32</v>
      </c>
    </row>
    <row r="333" spans="1:25" x14ac:dyDescent="0.25">
      <c r="A333" s="34">
        <v>20.34</v>
      </c>
      <c r="B333" s="34" t="s">
        <v>2552</v>
      </c>
      <c r="C333" s="35" t="s">
        <v>14</v>
      </c>
      <c r="D333" s="39" t="s">
        <v>2553</v>
      </c>
      <c r="E333" s="34">
        <v>639</v>
      </c>
      <c r="F333" s="40" t="s">
        <v>810</v>
      </c>
      <c r="G333" s="35" t="s">
        <v>811</v>
      </c>
      <c r="R333" s="34">
        <v>24.1723</v>
      </c>
      <c r="S333" s="35" t="s">
        <v>2554</v>
      </c>
      <c r="T333" s="35" t="s">
        <v>14</v>
      </c>
      <c r="U333" s="35">
        <v>453</v>
      </c>
      <c r="V333" s="35" t="s">
        <v>2555</v>
      </c>
      <c r="X333" s="35" t="s">
        <v>2556</v>
      </c>
      <c r="Y333" s="35" t="s">
        <v>2557</v>
      </c>
    </row>
    <row r="334" spans="1:25" x14ac:dyDescent="0.25">
      <c r="A334" s="34">
        <v>20.34</v>
      </c>
      <c r="B334" s="34" t="s">
        <v>2558</v>
      </c>
      <c r="C334" s="35" t="s">
        <v>14</v>
      </c>
      <c r="D334" s="39" t="s">
        <v>2559</v>
      </c>
      <c r="E334" s="34">
        <v>822</v>
      </c>
      <c r="F334" s="40" t="s">
        <v>26</v>
      </c>
      <c r="G334" s="35" t="s">
        <v>27</v>
      </c>
      <c r="R334" s="34">
        <v>2.1120000000000001</v>
      </c>
      <c r="S334" s="35" t="s">
        <v>2560</v>
      </c>
      <c r="T334" s="35" t="s">
        <v>14</v>
      </c>
      <c r="U334" s="35">
        <v>762</v>
      </c>
      <c r="V334" s="35" t="s">
        <v>2561</v>
      </c>
      <c r="X334" s="35" t="s">
        <v>2562</v>
      </c>
      <c r="Y334" s="35" t="s">
        <v>2563</v>
      </c>
    </row>
    <row r="335" spans="1:25" x14ac:dyDescent="0.25">
      <c r="A335" s="34">
        <v>20.34</v>
      </c>
      <c r="B335" s="34" t="s">
        <v>2564</v>
      </c>
      <c r="C335" s="35" t="s">
        <v>14</v>
      </c>
      <c r="D335" s="39" t="s">
        <v>2565</v>
      </c>
      <c r="E335" s="34">
        <v>804</v>
      </c>
      <c r="F335" s="40" t="s">
        <v>40</v>
      </c>
      <c r="G335" s="35" t="s">
        <v>41</v>
      </c>
      <c r="R335" s="34">
        <v>2.1120000000000001</v>
      </c>
      <c r="S335" s="35" t="s">
        <v>2566</v>
      </c>
      <c r="T335" s="35" t="s">
        <v>14</v>
      </c>
      <c r="U335" s="35">
        <v>1473</v>
      </c>
      <c r="V335" s="35" t="s">
        <v>2567</v>
      </c>
      <c r="X335" s="35" t="s">
        <v>2568</v>
      </c>
      <c r="Y335" s="35" t="s">
        <v>2569</v>
      </c>
    </row>
    <row r="336" spans="1:25" x14ac:dyDescent="0.25">
      <c r="A336" s="34">
        <v>20.34</v>
      </c>
      <c r="B336" s="34" t="s">
        <v>2570</v>
      </c>
      <c r="C336" s="35" t="s">
        <v>14</v>
      </c>
      <c r="D336" s="39" t="s">
        <v>2571</v>
      </c>
      <c r="E336" s="34">
        <v>942</v>
      </c>
      <c r="G336" s="35" t="s">
        <v>843</v>
      </c>
      <c r="R336" s="34">
        <v>2.1120000000000001</v>
      </c>
      <c r="S336" s="35" t="s">
        <v>2572</v>
      </c>
      <c r="T336" s="35" t="s">
        <v>14</v>
      </c>
      <c r="U336" s="35">
        <v>720</v>
      </c>
      <c r="V336" s="35" t="s">
        <v>2573</v>
      </c>
      <c r="X336" s="35" t="s">
        <v>2574</v>
      </c>
      <c r="Y336" s="35" t="s">
        <v>2575</v>
      </c>
    </row>
    <row r="337" spans="1:25" x14ac:dyDescent="0.25">
      <c r="A337" s="34">
        <v>20.34</v>
      </c>
      <c r="B337" s="34" t="s">
        <v>2576</v>
      </c>
      <c r="C337" s="35" t="s">
        <v>14</v>
      </c>
      <c r="D337" s="39" t="s">
        <v>2577</v>
      </c>
      <c r="E337" s="34">
        <v>534</v>
      </c>
      <c r="F337" s="40" t="s">
        <v>983</v>
      </c>
      <c r="G337" s="35" t="s">
        <v>984</v>
      </c>
      <c r="R337" s="34">
        <v>2.1120000000000001</v>
      </c>
      <c r="S337" s="35" t="s">
        <v>2578</v>
      </c>
      <c r="T337" s="35" t="s">
        <v>14</v>
      </c>
      <c r="U337" s="35">
        <v>543</v>
      </c>
      <c r="V337" s="35" t="s">
        <v>2579</v>
      </c>
      <c r="W337" s="35" t="s">
        <v>1888</v>
      </c>
      <c r="Y337" s="35" t="s">
        <v>1889</v>
      </c>
    </row>
    <row r="338" spans="1:25" x14ac:dyDescent="0.25">
      <c r="A338" s="34">
        <v>20.34</v>
      </c>
      <c r="B338" s="34" t="s">
        <v>2580</v>
      </c>
      <c r="C338" s="35" t="s">
        <v>14</v>
      </c>
      <c r="D338" s="39" t="s">
        <v>2581</v>
      </c>
      <c r="E338" s="34">
        <v>1038</v>
      </c>
      <c r="F338" s="40" t="s">
        <v>101</v>
      </c>
      <c r="G338" s="35" t="s">
        <v>102</v>
      </c>
      <c r="R338" s="34">
        <v>2.1120000000000001</v>
      </c>
      <c r="S338" s="35" t="s">
        <v>2582</v>
      </c>
      <c r="T338" s="35" t="s">
        <v>14</v>
      </c>
      <c r="U338" s="35">
        <v>3591</v>
      </c>
      <c r="V338" s="35" t="s">
        <v>2583</v>
      </c>
      <c r="W338" s="35" t="s">
        <v>664</v>
      </c>
      <c r="X338" s="35" t="s">
        <v>2584</v>
      </c>
      <c r="Y338" s="35" t="s">
        <v>2585</v>
      </c>
    </row>
    <row r="339" spans="1:25" x14ac:dyDescent="0.25">
      <c r="A339" s="34">
        <v>20.34</v>
      </c>
      <c r="B339" s="34" t="s">
        <v>2586</v>
      </c>
      <c r="C339" s="35" t="s">
        <v>14</v>
      </c>
      <c r="D339" s="39" t="s">
        <v>2587</v>
      </c>
      <c r="E339" s="34">
        <v>1074</v>
      </c>
      <c r="F339" s="40" t="s">
        <v>112</v>
      </c>
      <c r="G339" s="35" t="s">
        <v>113</v>
      </c>
      <c r="R339" s="34">
        <v>2.1120000000000001</v>
      </c>
      <c r="S339" s="35" t="s">
        <v>2588</v>
      </c>
      <c r="T339" s="35" t="s">
        <v>14</v>
      </c>
      <c r="U339" s="35">
        <v>3795</v>
      </c>
      <c r="V339" s="35" t="s">
        <v>2589</v>
      </c>
      <c r="W339" s="35" t="s">
        <v>664</v>
      </c>
      <c r="X339" s="35" t="s">
        <v>2590</v>
      </c>
      <c r="Y339" s="35" t="s">
        <v>2591</v>
      </c>
    </row>
    <row r="340" spans="1:25" x14ac:dyDescent="0.25">
      <c r="A340" s="34">
        <v>20.34</v>
      </c>
      <c r="B340" s="34" t="s">
        <v>2592</v>
      </c>
      <c r="C340" s="35" t="s">
        <v>14</v>
      </c>
      <c r="E340" s="34">
        <v>573</v>
      </c>
      <c r="G340" s="35" t="s">
        <v>961</v>
      </c>
      <c r="R340" s="34">
        <v>2.1120000000000001</v>
      </c>
      <c r="S340" s="35" t="s">
        <v>2593</v>
      </c>
      <c r="T340" s="35" t="s">
        <v>14</v>
      </c>
      <c r="U340" s="35">
        <v>345</v>
      </c>
      <c r="V340" s="35" t="s">
        <v>2594</v>
      </c>
      <c r="X340" s="35" t="s">
        <v>238</v>
      </c>
      <c r="Y340" s="35" t="s">
        <v>2595</v>
      </c>
    </row>
    <row r="341" spans="1:25" x14ac:dyDescent="0.25">
      <c r="A341" s="34">
        <v>20.34</v>
      </c>
      <c r="B341" s="34" t="s">
        <v>2596</v>
      </c>
      <c r="C341" s="35" t="s">
        <v>14</v>
      </c>
      <c r="E341" s="34">
        <v>342</v>
      </c>
      <c r="F341" s="40" t="s">
        <v>951</v>
      </c>
      <c r="G341" s="35" t="s">
        <v>952</v>
      </c>
      <c r="R341" s="34">
        <v>24.129799999999999</v>
      </c>
      <c r="S341" s="35" t="s">
        <v>2597</v>
      </c>
      <c r="T341" s="35" t="s">
        <v>14</v>
      </c>
      <c r="U341" s="35">
        <v>345</v>
      </c>
      <c r="V341" s="35" t="s">
        <v>2598</v>
      </c>
      <c r="X341" s="35" t="s">
        <v>2599</v>
      </c>
      <c r="Y341" s="35" t="s">
        <v>2600</v>
      </c>
    </row>
    <row r="342" spans="1:25" x14ac:dyDescent="0.25">
      <c r="A342" s="34">
        <v>20.34</v>
      </c>
      <c r="B342" s="34" t="s">
        <v>2601</v>
      </c>
      <c r="C342" s="35" t="s">
        <v>14</v>
      </c>
      <c r="D342" s="39" t="s">
        <v>2602</v>
      </c>
      <c r="E342" s="34">
        <v>1248</v>
      </c>
      <c r="G342" s="35" t="s">
        <v>2603</v>
      </c>
      <c r="R342" s="34">
        <v>24.146100000000001</v>
      </c>
      <c r="S342" s="35" t="s">
        <v>2604</v>
      </c>
      <c r="T342" s="35" t="s">
        <v>14</v>
      </c>
      <c r="U342" s="35">
        <v>396</v>
      </c>
      <c r="Y342" s="35" t="s">
        <v>32</v>
      </c>
    </row>
    <row r="343" spans="1:25" x14ac:dyDescent="0.25">
      <c r="A343" s="34">
        <v>20.34</v>
      </c>
      <c r="B343" s="34" t="s">
        <v>2605</v>
      </c>
      <c r="C343" s="35" t="s">
        <v>14</v>
      </c>
      <c r="D343" s="39" t="s">
        <v>936</v>
      </c>
      <c r="E343" s="34">
        <v>363</v>
      </c>
      <c r="G343" s="35" t="s">
        <v>938</v>
      </c>
      <c r="R343" s="34">
        <v>14.462999999999999</v>
      </c>
      <c r="S343" s="35" t="s">
        <v>2606</v>
      </c>
      <c r="T343" s="35" t="s">
        <v>14</v>
      </c>
      <c r="U343" s="35">
        <v>819</v>
      </c>
      <c r="Y343" s="35" t="s">
        <v>32</v>
      </c>
    </row>
    <row r="344" spans="1:25" x14ac:dyDescent="0.25">
      <c r="A344" s="34">
        <v>20.34</v>
      </c>
      <c r="B344" s="34" t="s">
        <v>2607</v>
      </c>
      <c r="C344" s="35" t="s">
        <v>14</v>
      </c>
      <c r="D344" s="39" t="s">
        <v>121</v>
      </c>
      <c r="E344" s="34">
        <v>996</v>
      </c>
      <c r="F344" s="40" t="s">
        <v>122</v>
      </c>
      <c r="G344" s="35" t="s">
        <v>123</v>
      </c>
      <c r="R344" s="34">
        <v>21.39</v>
      </c>
      <c r="S344" s="35" t="s">
        <v>2608</v>
      </c>
      <c r="T344" s="35" t="s">
        <v>14</v>
      </c>
      <c r="U344" s="35">
        <v>1617</v>
      </c>
      <c r="V344" s="35" t="s">
        <v>2609</v>
      </c>
      <c r="X344" s="35" t="s">
        <v>1151</v>
      </c>
      <c r="Y344" s="35" t="s">
        <v>2610</v>
      </c>
    </row>
    <row r="345" spans="1:25" x14ac:dyDescent="0.25">
      <c r="A345" s="34">
        <v>20.34</v>
      </c>
      <c r="B345" s="34" t="s">
        <v>2611</v>
      </c>
      <c r="C345" s="35" t="s">
        <v>14</v>
      </c>
      <c r="E345" s="34">
        <v>510</v>
      </c>
      <c r="G345" s="35" t="s">
        <v>32</v>
      </c>
      <c r="R345" s="34">
        <v>21.300999999999998</v>
      </c>
      <c r="S345" s="35" t="s">
        <v>2612</v>
      </c>
      <c r="T345" s="35" t="s">
        <v>14</v>
      </c>
      <c r="U345" s="35">
        <v>372</v>
      </c>
      <c r="V345" s="35" t="s">
        <v>2613</v>
      </c>
      <c r="W345" s="35" t="s">
        <v>2614</v>
      </c>
      <c r="X345" s="35" t="s">
        <v>2615</v>
      </c>
      <c r="Y345" s="35" t="s">
        <v>2616</v>
      </c>
    </row>
    <row r="346" spans="1:25" x14ac:dyDescent="0.25">
      <c r="A346" s="34">
        <v>20.34</v>
      </c>
      <c r="B346" s="34" t="s">
        <v>2617</v>
      </c>
      <c r="C346" s="35" t="s">
        <v>14</v>
      </c>
      <c r="E346" s="34">
        <v>330</v>
      </c>
      <c r="G346" s="35" t="s">
        <v>32</v>
      </c>
      <c r="R346" s="34">
        <v>14.468999999999999</v>
      </c>
      <c r="S346" s="35" t="s">
        <v>2618</v>
      </c>
      <c r="T346" s="35" t="s">
        <v>14</v>
      </c>
      <c r="U346" s="35">
        <v>576</v>
      </c>
      <c r="Y346" s="35" t="s">
        <v>32</v>
      </c>
    </row>
    <row r="347" spans="1:25" x14ac:dyDescent="0.25">
      <c r="A347" s="34">
        <v>1.7609999999999999</v>
      </c>
      <c r="B347" s="34" t="s">
        <v>2619</v>
      </c>
      <c r="C347" s="35" t="s">
        <v>14</v>
      </c>
      <c r="D347" s="39" t="s">
        <v>1066</v>
      </c>
      <c r="E347" s="34">
        <v>315</v>
      </c>
      <c r="F347" s="40" t="s">
        <v>1067</v>
      </c>
      <c r="G347" s="35" t="s">
        <v>1068</v>
      </c>
      <c r="R347" s="34">
        <v>14.468999999999999</v>
      </c>
      <c r="S347" s="35" t="s">
        <v>2620</v>
      </c>
      <c r="T347" s="35" t="s">
        <v>14</v>
      </c>
      <c r="U347" s="35">
        <v>771</v>
      </c>
      <c r="Y347" s="35" t="s">
        <v>32</v>
      </c>
    </row>
    <row r="348" spans="1:25" x14ac:dyDescent="0.25">
      <c r="A348" s="34">
        <v>1.7609999999999999</v>
      </c>
      <c r="B348" s="34" t="s">
        <v>2621</v>
      </c>
      <c r="C348" s="35" t="s">
        <v>14</v>
      </c>
      <c r="D348" s="39" t="s">
        <v>2622</v>
      </c>
      <c r="E348" s="34">
        <v>1101</v>
      </c>
      <c r="F348" s="40" t="s">
        <v>1067</v>
      </c>
      <c r="G348" s="35" t="s">
        <v>1068</v>
      </c>
      <c r="R348" s="34">
        <v>14.468999999999999</v>
      </c>
      <c r="S348" s="35" t="s">
        <v>2623</v>
      </c>
      <c r="T348" s="35" t="s">
        <v>14</v>
      </c>
      <c r="U348" s="35">
        <v>543</v>
      </c>
      <c r="V348" s="35" t="s">
        <v>1820</v>
      </c>
      <c r="X348" s="35" t="s">
        <v>1821</v>
      </c>
      <c r="Y348" s="35" t="s">
        <v>1822</v>
      </c>
    </row>
    <row r="349" spans="1:25" x14ac:dyDescent="0.25">
      <c r="A349" s="34">
        <v>22.123000000000001</v>
      </c>
      <c r="B349" s="34" t="s">
        <v>2624</v>
      </c>
      <c r="C349" s="35" t="s">
        <v>14</v>
      </c>
      <c r="E349" s="34">
        <v>246</v>
      </c>
      <c r="G349" s="35" t="s">
        <v>32</v>
      </c>
      <c r="R349" s="34">
        <v>14.468999999999999</v>
      </c>
      <c r="S349" s="35" t="s">
        <v>2625</v>
      </c>
      <c r="T349" s="35" t="s">
        <v>14</v>
      </c>
      <c r="U349" s="35">
        <v>711</v>
      </c>
      <c r="V349" s="35" t="s">
        <v>1807</v>
      </c>
      <c r="W349" s="35" t="s">
        <v>2626</v>
      </c>
      <c r="X349" s="35" t="s">
        <v>1808</v>
      </c>
      <c r="Y349" s="35" t="s">
        <v>1809</v>
      </c>
    </row>
    <row r="350" spans="1:25" x14ac:dyDescent="0.25">
      <c r="A350" s="34">
        <v>22.123000000000001</v>
      </c>
      <c r="B350" s="34" t="s">
        <v>2627</v>
      </c>
      <c r="C350" s="35" t="s">
        <v>14</v>
      </c>
      <c r="E350" s="34">
        <v>498</v>
      </c>
      <c r="G350" s="35" t="s">
        <v>32</v>
      </c>
      <c r="R350" s="34">
        <v>14.468999999999999</v>
      </c>
      <c r="S350" s="35" t="s">
        <v>2628</v>
      </c>
      <c r="T350" s="35" t="s">
        <v>14</v>
      </c>
      <c r="U350" s="35">
        <v>219</v>
      </c>
      <c r="V350" s="35" t="s">
        <v>1801</v>
      </c>
      <c r="X350" s="35" t="s">
        <v>1802</v>
      </c>
      <c r="Y350" s="35" t="s">
        <v>1803</v>
      </c>
    </row>
    <row r="351" spans="1:25" x14ac:dyDescent="0.25">
      <c r="A351" s="34">
        <v>22.123000000000001</v>
      </c>
      <c r="B351" s="34" t="s">
        <v>2629</v>
      </c>
      <c r="C351" s="35" t="s">
        <v>14</v>
      </c>
      <c r="E351" s="34">
        <v>1389</v>
      </c>
      <c r="G351" s="35" t="s">
        <v>32</v>
      </c>
      <c r="R351" s="34">
        <v>24.963999999999999</v>
      </c>
      <c r="S351" s="35" t="s">
        <v>2630</v>
      </c>
      <c r="T351" s="35" t="s">
        <v>14</v>
      </c>
      <c r="U351" s="35">
        <v>537</v>
      </c>
      <c r="V351" s="35" t="s">
        <v>2631</v>
      </c>
      <c r="W351" s="35" t="s">
        <v>1888</v>
      </c>
      <c r="X351" s="35" t="s">
        <v>2036</v>
      </c>
      <c r="Y351" s="35" t="s">
        <v>2632</v>
      </c>
    </row>
    <row r="352" spans="1:25" x14ac:dyDescent="0.25">
      <c r="A352" s="34">
        <v>22.123000000000001</v>
      </c>
      <c r="B352" s="34" t="s">
        <v>2633</v>
      </c>
      <c r="C352" s="35" t="s">
        <v>14</v>
      </c>
      <c r="D352" s="39" t="s">
        <v>1526</v>
      </c>
      <c r="E352" s="34">
        <v>234</v>
      </c>
      <c r="F352" s="40" t="s">
        <v>1528</v>
      </c>
      <c r="G352" s="35" t="s">
        <v>1529</v>
      </c>
      <c r="R352" s="34">
        <v>24.1629</v>
      </c>
      <c r="S352" s="35" t="s">
        <v>2634</v>
      </c>
      <c r="T352" s="35" t="s">
        <v>14</v>
      </c>
      <c r="U352" s="35">
        <v>843</v>
      </c>
      <c r="X352" s="35" t="s">
        <v>1255</v>
      </c>
      <c r="Y352" s="35" t="s">
        <v>1256</v>
      </c>
    </row>
    <row r="353" spans="1:25" x14ac:dyDescent="0.25">
      <c r="A353" s="34">
        <v>22.123000000000001</v>
      </c>
      <c r="B353" s="34" t="s">
        <v>2635</v>
      </c>
      <c r="C353" s="35" t="s">
        <v>14</v>
      </c>
      <c r="E353" s="34">
        <v>1305</v>
      </c>
      <c r="G353" s="35" t="s">
        <v>32</v>
      </c>
      <c r="R353" s="34">
        <v>16.18</v>
      </c>
      <c r="S353" s="35" t="s">
        <v>2636</v>
      </c>
      <c r="T353" s="35" t="s">
        <v>14</v>
      </c>
      <c r="U353" s="35">
        <v>1422</v>
      </c>
      <c r="Y353" s="35" t="s">
        <v>32</v>
      </c>
    </row>
    <row r="354" spans="1:25" x14ac:dyDescent="0.25">
      <c r="A354" s="34">
        <v>22.123000000000001</v>
      </c>
      <c r="B354" s="34" t="s">
        <v>2637</v>
      </c>
      <c r="C354" s="35" t="s">
        <v>14</v>
      </c>
      <c r="E354" s="34">
        <v>1020</v>
      </c>
      <c r="G354" s="35" t="s">
        <v>32</v>
      </c>
      <c r="R354" s="34">
        <v>16.18</v>
      </c>
      <c r="S354" s="35" t="s">
        <v>2638</v>
      </c>
      <c r="T354" s="35" t="s">
        <v>14</v>
      </c>
      <c r="U354" s="35">
        <v>396</v>
      </c>
      <c r="V354" s="35" t="s">
        <v>2639</v>
      </c>
      <c r="X354" s="35" t="s">
        <v>1600</v>
      </c>
      <c r="Y354" s="35" t="s">
        <v>1601</v>
      </c>
    </row>
    <row r="355" spans="1:25" x14ac:dyDescent="0.25">
      <c r="A355" s="34">
        <v>22.123000000000001</v>
      </c>
      <c r="B355" s="34" t="s">
        <v>2640</v>
      </c>
      <c r="C355" s="35" t="s">
        <v>14</v>
      </c>
      <c r="D355" s="39" t="s">
        <v>2194</v>
      </c>
      <c r="E355" s="34">
        <v>1065</v>
      </c>
      <c r="F355" s="40" t="s">
        <v>1426</v>
      </c>
      <c r="G355" s="35" t="s">
        <v>1427</v>
      </c>
      <c r="R355" s="34">
        <v>16.18</v>
      </c>
      <c r="S355" s="35" t="s">
        <v>2641</v>
      </c>
      <c r="T355" s="35" t="s">
        <v>14</v>
      </c>
      <c r="U355" s="35">
        <v>714</v>
      </c>
      <c r="Y355" s="35" t="s">
        <v>32</v>
      </c>
    </row>
    <row r="356" spans="1:25" x14ac:dyDescent="0.25">
      <c r="A356" s="34">
        <v>22.123000000000001</v>
      </c>
      <c r="B356" s="34" t="s">
        <v>2642</v>
      </c>
      <c r="C356" s="35" t="s">
        <v>14</v>
      </c>
      <c r="D356" s="39" t="s">
        <v>2190</v>
      </c>
      <c r="E356" s="34">
        <v>1164</v>
      </c>
      <c r="F356" s="40" t="s">
        <v>1412</v>
      </c>
      <c r="G356" s="35" t="s">
        <v>1413</v>
      </c>
      <c r="R356" s="34">
        <v>14.183</v>
      </c>
      <c r="S356" s="35" t="s">
        <v>2643</v>
      </c>
      <c r="T356" s="35" t="s">
        <v>14</v>
      </c>
      <c r="U356" s="35">
        <v>1176</v>
      </c>
      <c r="V356" s="35" t="s">
        <v>2644</v>
      </c>
      <c r="X356" s="35" t="s">
        <v>2645</v>
      </c>
      <c r="Y356" s="35" t="s">
        <v>2646</v>
      </c>
    </row>
    <row r="357" spans="1:25" x14ac:dyDescent="0.25">
      <c r="A357" s="34">
        <v>22.123000000000001</v>
      </c>
      <c r="B357" s="34" t="s">
        <v>2647</v>
      </c>
      <c r="C357" s="35" t="s">
        <v>14</v>
      </c>
      <c r="D357" s="39" t="s">
        <v>1185</v>
      </c>
      <c r="E357" s="34">
        <v>1080</v>
      </c>
      <c r="F357" s="40" t="s">
        <v>1187</v>
      </c>
      <c r="G357" s="35" t="s">
        <v>1188</v>
      </c>
      <c r="R357" s="34">
        <v>14.183</v>
      </c>
      <c r="S357" s="35" t="s">
        <v>2648</v>
      </c>
      <c r="T357" s="35" t="s">
        <v>14</v>
      </c>
      <c r="U357" s="35">
        <v>516</v>
      </c>
      <c r="V357" s="35" t="s">
        <v>2649</v>
      </c>
      <c r="W357" s="35" t="s">
        <v>2650</v>
      </c>
      <c r="X357" s="35" t="s">
        <v>2651</v>
      </c>
      <c r="Y357" s="35" t="s">
        <v>2652</v>
      </c>
    </row>
    <row r="358" spans="1:25" x14ac:dyDescent="0.25">
      <c r="A358" s="34">
        <v>22.123000000000001</v>
      </c>
      <c r="B358" s="34" t="s">
        <v>2653</v>
      </c>
      <c r="C358" s="35" t="s">
        <v>14</v>
      </c>
      <c r="D358" s="39" t="s">
        <v>1167</v>
      </c>
      <c r="E358" s="34">
        <v>1287</v>
      </c>
      <c r="G358" s="35" t="s">
        <v>1169</v>
      </c>
      <c r="R358" s="34">
        <v>14.183</v>
      </c>
      <c r="S358" s="35" t="s">
        <v>2654</v>
      </c>
      <c r="T358" s="35" t="s">
        <v>14</v>
      </c>
      <c r="U358" s="35">
        <v>435</v>
      </c>
      <c r="V358" s="35" t="s">
        <v>2655</v>
      </c>
      <c r="W358" s="35" t="s">
        <v>1095</v>
      </c>
      <c r="X358" s="35" t="s">
        <v>1582</v>
      </c>
      <c r="Y358" s="35" t="s">
        <v>2656</v>
      </c>
    </row>
    <row r="359" spans="1:25" x14ac:dyDescent="0.25">
      <c r="A359" s="34">
        <v>22.123000000000001</v>
      </c>
      <c r="B359" s="34" t="s">
        <v>2657</v>
      </c>
      <c r="C359" s="35" t="s">
        <v>14</v>
      </c>
      <c r="D359" s="39" t="s">
        <v>2658</v>
      </c>
      <c r="E359" s="34">
        <v>531</v>
      </c>
      <c r="F359" s="40" t="s">
        <v>1384</v>
      </c>
      <c r="G359" s="35" t="s">
        <v>1385</v>
      </c>
      <c r="R359" s="34">
        <v>14.183</v>
      </c>
      <c r="S359" s="35" t="s">
        <v>2659</v>
      </c>
      <c r="T359" s="35" t="s">
        <v>14</v>
      </c>
      <c r="U359" s="35">
        <v>360</v>
      </c>
      <c r="Y359" s="35" t="s">
        <v>32</v>
      </c>
    </row>
    <row r="360" spans="1:25" x14ac:dyDescent="0.25">
      <c r="A360" s="34">
        <v>22.123000000000001</v>
      </c>
      <c r="B360" s="34" t="s">
        <v>2660</v>
      </c>
      <c r="C360" s="35" t="s">
        <v>14</v>
      </c>
      <c r="D360" s="39" t="s">
        <v>2661</v>
      </c>
      <c r="E360" s="34">
        <v>846</v>
      </c>
      <c r="F360" s="40" t="s">
        <v>905</v>
      </c>
      <c r="G360" s="35" t="s">
        <v>906</v>
      </c>
      <c r="R360" s="34">
        <v>14.183</v>
      </c>
      <c r="S360" s="35" t="s">
        <v>2662</v>
      </c>
      <c r="T360" s="35" t="s">
        <v>14</v>
      </c>
      <c r="U360" s="35">
        <v>351</v>
      </c>
      <c r="Y360" s="35" t="s">
        <v>32</v>
      </c>
    </row>
    <row r="361" spans="1:25" x14ac:dyDescent="0.25">
      <c r="A361" s="34">
        <v>22.123000000000001</v>
      </c>
      <c r="B361" s="34" t="s">
        <v>2663</v>
      </c>
      <c r="C361" s="35" t="s">
        <v>14</v>
      </c>
      <c r="D361" s="39" t="s">
        <v>915</v>
      </c>
      <c r="E361" s="34">
        <v>513</v>
      </c>
      <c r="G361" s="35" t="s">
        <v>917</v>
      </c>
      <c r="R361" s="34">
        <v>24.751000000000001</v>
      </c>
      <c r="S361" s="35" t="s">
        <v>2664</v>
      </c>
      <c r="T361" s="35" t="s">
        <v>14</v>
      </c>
      <c r="U361" s="35">
        <v>453</v>
      </c>
      <c r="Y361" s="35" t="s">
        <v>32</v>
      </c>
    </row>
    <row r="362" spans="1:25" x14ac:dyDescent="0.25">
      <c r="A362" s="34">
        <v>22.123000000000001</v>
      </c>
      <c r="B362" s="34" t="s">
        <v>2665</v>
      </c>
      <c r="C362" s="35" t="s">
        <v>14</v>
      </c>
      <c r="D362" s="39" t="s">
        <v>2666</v>
      </c>
      <c r="E362" s="34">
        <v>1302</v>
      </c>
      <c r="F362" s="40" t="s">
        <v>1771</v>
      </c>
      <c r="G362" s="35" t="s">
        <v>1772</v>
      </c>
      <c r="R362" s="34">
        <v>24.751000000000001</v>
      </c>
      <c r="S362" s="35" t="s">
        <v>2667</v>
      </c>
      <c r="T362" s="35" t="s">
        <v>14</v>
      </c>
      <c r="U362" s="35">
        <v>369</v>
      </c>
      <c r="Y362" s="35" t="s">
        <v>32</v>
      </c>
    </row>
    <row r="363" spans="1:25" x14ac:dyDescent="0.25">
      <c r="A363" s="34">
        <v>15.637</v>
      </c>
      <c r="B363" s="34" t="s">
        <v>2668</v>
      </c>
      <c r="C363" s="35" t="s">
        <v>14</v>
      </c>
      <c r="E363" s="34">
        <v>516</v>
      </c>
      <c r="F363" s="40" t="s">
        <v>340</v>
      </c>
      <c r="G363" s="35" t="s">
        <v>341</v>
      </c>
      <c r="R363" s="34">
        <v>24.751000000000001</v>
      </c>
      <c r="S363" s="35" t="s">
        <v>2669</v>
      </c>
      <c r="T363" s="35" t="s">
        <v>14</v>
      </c>
      <c r="U363" s="35">
        <v>360</v>
      </c>
      <c r="Y363" s="35" t="s">
        <v>32</v>
      </c>
    </row>
    <row r="364" spans="1:25" x14ac:dyDescent="0.25">
      <c r="A364" s="34">
        <v>15.637</v>
      </c>
      <c r="B364" s="34" t="s">
        <v>2670</v>
      </c>
      <c r="C364" s="35" t="s">
        <v>14</v>
      </c>
      <c r="D364" s="39" t="s">
        <v>349</v>
      </c>
      <c r="E364" s="34">
        <v>594</v>
      </c>
      <c r="F364" s="40" t="s">
        <v>350</v>
      </c>
      <c r="G364" s="35" t="s">
        <v>351</v>
      </c>
      <c r="R364" s="34">
        <v>24.751000000000001</v>
      </c>
      <c r="S364" s="35" t="s">
        <v>2671</v>
      </c>
      <c r="T364" s="35" t="s">
        <v>14</v>
      </c>
      <c r="U364" s="35">
        <v>513</v>
      </c>
      <c r="Y364" s="35" t="s">
        <v>32</v>
      </c>
    </row>
    <row r="365" spans="1:25" x14ac:dyDescent="0.25">
      <c r="A365" s="34">
        <v>20.664999999999999</v>
      </c>
      <c r="B365" s="34" t="s">
        <v>2672</v>
      </c>
      <c r="C365" s="35" t="s">
        <v>14</v>
      </c>
      <c r="E365" s="34">
        <v>1296</v>
      </c>
      <c r="G365" s="35" t="s">
        <v>32</v>
      </c>
      <c r="R365" s="34">
        <v>24.751000000000001</v>
      </c>
      <c r="S365" s="35" t="s">
        <v>2673</v>
      </c>
      <c r="T365" s="35" t="s">
        <v>14</v>
      </c>
      <c r="U365" s="35">
        <v>393</v>
      </c>
      <c r="Y365" s="35" t="s">
        <v>32</v>
      </c>
    </row>
    <row r="366" spans="1:25" x14ac:dyDescent="0.25">
      <c r="A366" s="34">
        <v>20.664999999999999</v>
      </c>
      <c r="B366" s="34" t="s">
        <v>2674</v>
      </c>
      <c r="C366" s="35" t="s">
        <v>14</v>
      </c>
      <c r="D366" s="39" t="s">
        <v>2675</v>
      </c>
      <c r="E366" s="34">
        <v>1461</v>
      </c>
      <c r="F366" s="40" t="s">
        <v>1550</v>
      </c>
      <c r="G366" s="35" t="s">
        <v>2676</v>
      </c>
      <c r="R366" s="34">
        <v>24.751000000000001</v>
      </c>
      <c r="S366" s="35" t="s">
        <v>2677</v>
      </c>
      <c r="T366" s="35" t="s">
        <v>14</v>
      </c>
      <c r="U366" s="35">
        <v>408</v>
      </c>
      <c r="Y366" s="35" t="s">
        <v>32</v>
      </c>
    </row>
    <row r="367" spans="1:25" x14ac:dyDescent="0.25">
      <c r="A367" s="34">
        <v>20.664999999999999</v>
      </c>
      <c r="B367" s="34" t="s">
        <v>2678</v>
      </c>
      <c r="C367" s="35" t="s">
        <v>14</v>
      </c>
      <c r="E367" s="34">
        <v>912</v>
      </c>
      <c r="G367" s="35" t="s">
        <v>32</v>
      </c>
      <c r="R367" s="34">
        <v>24.751000000000001</v>
      </c>
      <c r="S367" s="35" t="s">
        <v>2679</v>
      </c>
      <c r="T367" s="35" t="s">
        <v>14</v>
      </c>
      <c r="U367" s="35">
        <v>372</v>
      </c>
      <c r="Y367" s="35" t="s">
        <v>32</v>
      </c>
    </row>
    <row r="368" spans="1:25" x14ac:dyDescent="0.25">
      <c r="A368" s="34">
        <v>21.792000000000002</v>
      </c>
      <c r="B368" s="34" t="s">
        <v>2680</v>
      </c>
      <c r="C368" s="35" t="s">
        <v>14</v>
      </c>
      <c r="E368" s="34">
        <v>627</v>
      </c>
      <c r="G368" s="35" t="s">
        <v>32</v>
      </c>
      <c r="R368" s="34">
        <v>24.751000000000001</v>
      </c>
      <c r="S368" s="35" t="s">
        <v>2681</v>
      </c>
      <c r="T368" s="35" t="s">
        <v>14</v>
      </c>
      <c r="U368" s="35">
        <v>93</v>
      </c>
      <c r="Y368" s="35" t="s">
        <v>32</v>
      </c>
    </row>
    <row r="369" spans="1:25" x14ac:dyDescent="0.25">
      <c r="A369" s="34">
        <v>5.6580000000000004</v>
      </c>
      <c r="B369" s="34" t="s">
        <v>2682</v>
      </c>
      <c r="C369" s="35" t="s">
        <v>14</v>
      </c>
      <c r="E369" s="34">
        <v>243</v>
      </c>
      <c r="G369" s="35" t="s">
        <v>32</v>
      </c>
      <c r="R369" s="34">
        <v>24.751000000000001</v>
      </c>
      <c r="S369" s="35" t="s">
        <v>2683</v>
      </c>
      <c r="T369" s="35" t="s">
        <v>14</v>
      </c>
      <c r="U369" s="35">
        <v>843</v>
      </c>
      <c r="V369" s="35" t="s">
        <v>2684</v>
      </c>
      <c r="X369" s="35" t="s">
        <v>2685</v>
      </c>
      <c r="Y369" s="35" t="s">
        <v>2686</v>
      </c>
    </row>
    <row r="370" spans="1:25" x14ac:dyDescent="0.25">
      <c r="A370" s="34">
        <v>5.98</v>
      </c>
      <c r="B370" s="34" t="s">
        <v>2687</v>
      </c>
      <c r="C370" s="35" t="s">
        <v>14</v>
      </c>
      <c r="E370" s="34">
        <v>369</v>
      </c>
      <c r="G370" s="35" t="s">
        <v>32</v>
      </c>
      <c r="R370" s="34">
        <v>24.751000000000001</v>
      </c>
      <c r="S370" s="35" t="s">
        <v>2688</v>
      </c>
      <c r="T370" s="35" t="s">
        <v>14</v>
      </c>
      <c r="U370" s="35">
        <v>771</v>
      </c>
      <c r="Y370" s="35" t="s">
        <v>32</v>
      </c>
    </row>
    <row r="371" spans="1:25" x14ac:dyDescent="0.25">
      <c r="A371" s="34">
        <v>21.821000000000002</v>
      </c>
      <c r="B371" s="34" t="s">
        <v>2689</v>
      </c>
      <c r="C371" s="35" t="s">
        <v>14</v>
      </c>
      <c r="E371" s="34">
        <v>1374</v>
      </c>
      <c r="G371" s="35" t="s">
        <v>32</v>
      </c>
      <c r="R371" s="34">
        <v>24.751000000000001</v>
      </c>
      <c r="S371" s="35" t="s">
        <v>2690</v>
      </c>
      <c r="T371" s="35" t="s">
        <v>14</v>
      </c>
      <c r="U371" s="35">
        <v>135</v>
      </c>
      <c r="Y371" s="35" t="s">
        <v>32</v>
      </c>
    </row>
    <row r="372" spans="1:25" x14ac:dyDescent="0.25">
      <c r="A372" s="34">
        <v>4.6689999999999996</v>
      </c>
      <c r="B372" s="34" t="s">
        <v>2691</v>
      </c>
      <c r="C372" s="35" t="s">
        <v>14</v>
      </c>
      <c r="D372" s="39" t="s">
        <v>2692</v>
      </c>
      <c r="E372" s="34">
        <v>1107</v>
      </c>
      <c r="G372" s="35" t="s">
        <v>2693</v>
      </c>
      <c r="R372" s="34">
        <v>24.751000000000001</v>
      </c>
      <c r="S372" s="35" t="s">
        <v>2694</v>
      </c>
      <c r="T372" s="35" t="s">
        <v>14</v>
      </c>
      <c r="U372" s="35">
        <v>483</v>
      </c>
      <c r="Y372" s="35" t="s">
        <v>32</v>
      </c>
    </row>
    <row r="373" spans="1:25" x14ac:dyDescent="0.25">
      <c r="A373" s="34">
        <v>4.6689999999999996</v>
      </c>
      <c r="B373" s="34" t="s">
        <v>2695</v>
      </c>
      <c r="C373" s="35" t="s">
        <v>14</v>
      </c>
      <c r="D373" s="39" t="s">
        <v>2696</v>
      </c>
      <c r="E373" s="34">
        <v>600</v>
      </c>
      <c r="G373" s="35" t="s">
        <v>1490</v>
      </c>
      <c r="R373" s="34">
        <v>24.751000000000001</v>
      </c>
      <c r="S373" s="35" t="s">
        <v>2697</v>
      </c>
      <c r="T373" s="35" t="s">
        <v>14</v>
      </c>
      <c r="U373" s="35">
        <v>474</v>
      </c>
      <c r="Y373" s="35" t="s">
        <v>32</v>
      </c>
    </row>
    <row r="374" spans="1:25" x14ac:dyDescent="0.25">
      <c r="A374" s="34">
        <v>4.6689999999999996</v>
      </c>
      <c r="B374" s="34" t="s">
        <v>2698</v>
      </c>
      <c r="C374" s="35" t="s">
        <v>14</v>
      </c>
      <c r="E374" s="34">
        <v>552</v>
      </c>
      <c r="G374" s="35" t="s">
        <v>32</v>
      </c>
      <c r="R374" s="34">
        <v>24.751000000000001</v>
      </c>
      <c r="S374" s="35" t="s">
        <v>2699</v>
      </c>
      <c r="T374" s="35" t="s">
        <v>14</v>
      </c>
      <c r="U374" s="35">
        <v>231</v>
      </c>
      <c r="Y374" s="35" t="s">
        <v>32</v>
      </c>
    </row>
    <row r="375" spans="1:25" x14ac:dyDescent="0.25">
      <c r="A375" s="34">
        <v>11.336</v>
      </c>
      <c r="B375" s="34" t="s">
        <v>2700</v>
      </c>
      <c r="C375" s="35" t="s">
        <v>14</v>
      </c>
      <c r="E375" s="34">
        <v>603</v>
      </c>
      <c r="G375" s="35" t="s">
        <v>32</v>
      </c>
      <c r="R375" s="34">
        <v>24.751000000000001</v>
      </c>
      <c r="S375" s="35" t="s">
        <v>2701</v>
      </c>
      <c r="T375" s="35" t="s">
        <v>14</v>
      </c>
      <c r="U375" s="35">
        <v>351</v>
      </c>
      <c r="V375" s="35" t="s">
        <v>2702</v>
      </c>
      <c r="Y375" s="35" t="s">
        <v>2703</v>
      </c>
    </row>
    <row r="376" spans="1:25" x14ac:dyDescent="0.25">
      <c r="A376" s="34">
        <v>11.336</v>
      </c>
      <c r="B376" s="34" t="s">
        <v>2704</v>
      </c>
      <c r="C376" s="35" t="s">
        <v>14</v>
      </c>
      <c r="E376" s="34">
        <v>204</v>
      </c>
      <c r="G376" s="35" t="s">
        <v>32</v>
      </c>
      <c r="R376" s="34">
        <v>24.121500000000001</v>
      </c>
      <c r="S376" s="35" t="s">
        <v>2705</v>
      </c>
      <c r="T376" s="35" t="s">
        <v>14</v>
      </c>
      <c r="U376" s="35">
        <v>1302</v>
      </c>
      <c r="Y376" s="35" t="s">
        <v>32</v>
      </c>
    </row>
    <row r="377" spans="1:25" x14ac:dyDescent="0.25">
      <c r="A377" s="34">
        <v>22.29</v>
      </c>
      <c r="B377" s="34" t="s">
        <v>2706</v>
      </c>
      <c r="C377" s="35" t="s">
        <v>14</v>
      </c>
      <c r="D377" s="39" t="s">
        <v>2707</v>
      </c>
      <c r="E377" s="34">
        <v>171</v>
      </c>
      <c r="G377" s="35" t="s">
        <v>2708</v>
      </c>
      <c r="R377" s="34">
        <v>24.121500000000001</v>
      </c>
      <c r="S377" s="35" t="s">
        <v>2709</v>
      </c>
      <c r="T377" s="35" t="s">
        <v>14</v>
      </c>
      <c r="U377" s="35">
        <v>399</v>
      </c>
      <c r="Y377" s="35" t="s">
        <v>32</v>
      </c>
    </row>
    <row r="378" spans="1:25" x14ac:dyDescent="0.25">
      <c r="A378" s="34">
        <v>22.29</v>
      </c>
      <c r="B378" s="34" t="s">
        <v>2710</v>
      </c>
      <c r="C378" s="35" t="s">
        <v>14</v>
      </c>
      <c r="E378" s="34">
        <v>468</v>
      </c>
      <c r="G378" s="35" t="s">
        <v>32</v>
      </c>
      <c r="R378" s="34">
        <v>21.446999999999999</v>
      </c>
      <c r="S378" s="35" t="s">
        <v>2711</v>
      </c>
      <c r="T378" s="35" t="s">
        <v>14</v>
      </c>
      <c r="U378" s="35">
        <v>1644</v>
      </c>
      <c r="V378" s="35" t="s">
        <v>2712</v>
      </c>
      <c r="X378" s="35" t="s">
        <v>1058</v>
      </c>
      <c r="Y378" s="35" t="s">
        <v>1059</v>
      </c>
    </row>
    <row r="379" spans="1:25" x14ac:dyDescent="0.25">
      <c r="A379" s="34">
        <v>22.29</v>
      </c>
      <c r="B379" s="34" t="s">
        <v>2713</v>
      </c>
      <c r="C379" s="35" t="s">
        <v>14</v>
      </c>
      <c r="E379" s="34">
        <v>1188</v>
      </c>
      <c r="G379" s="35" t="s">
        <v>32</v>
      </c>
      <c r="R379" s="34">
        <v>24.914999999999999</v>
      </c>
      <c r="S379" s="35" t="s">
        <v>2714</v>
      </c>
      <c r="T379" s="35" t="s">
        <v>14</v>
      </c>
      <c r="U379" s="35">
        <v>1449</v>
      </c>
      <c r="Y379" s="35" t="s">
        <v>32</v>
      </c>
    </row>
    <row r="380" spans="1:25" x14ac:dyDescent="0.25">
      <c r="A380" s="34">
        <v>22.29</v>
      </c>
      <c r="B380" s="34" t="s">
        <v>2715</v>
      </c>
      <c r="C380" s="35" t="s">
        <v>14</v>
      </c>
      <c r="D380" s="39" t="s">
        <v>2716</v>
      </c>
      <c r="E380" s="34">
        <v>1035</v>
      </c>
      <c r="F380" s="40" t="s">
        <v>2717</v>
      </c>
      <c r="G380" s="35" t="s">
        <v>2718</v>
      </c>
      <c r="R380" s="34">
        <v>24.914999999999999</v>
      </c>
      <c r="S380" s="35" t="s">
        <v>2719</v>
      </c>
      <c r="T380" s="35" t="s">
        <v>14</v>
      </c>
      <c r="U380" s="35">
        <v>450</v>
      </c>
      <c r="Y380" s="35" t="s">
        <v>32</v>
      </c>
    </row>
    <row r="381" spans="1:25" x14ac:dyDescent="0.25">
      <c r="A381" s="34">
        <v>22.29</v>
      </c>
      <c r="B381" s="34" t="s">
        <v>2720</v>
      </c>
      <c r="C381" s="35" t="s">
        <v>14</v>
      </c>
      <c r="D381" s="39" t="s">
        <v>2721</v>
      </c>
      <c r="E381" s="34">
        <v>1458</v>
      </c>
      <c r="F381" s="40" t="s">
        <v>2722</v>
      </c>
      <c r="G381" s="35" t="s">
        <v>2723</v>
      </c>
      <c r="R381" s="34">
        <v>24.914999999999999</v>
      </c>
      <c r="S381" s="35" t="s">
        <v>2724</v>
      </c>
      <c r="T381" s="35" t="s">
        <v>14</v>
      </c>
      <c r="U381" s="35">
        <v>1095</v>
      </c>
      <c r="Y381" s="35" t="s">
        <v>32</v>
      </c>
    </row>
    <row r="382" spans="1:25" x14ac:dyDescent="0.25">
      <c r="A382" s="34">
        <v>22.29</v>
      </c>
      <c r="B382" s="34" t="s">
        <v>2725</v>
      </c>
      <c r="C382" s="35" t="s">
        <v>14</v>
      </c>
      <c r="D382" s="39" t="s">
        <v>2726</v>
      </c>
      <c r="E382" s="34">
        <v>906</v>
      </c>
      <c r="F382" s="40" t="s">
        <v>2727</v>
      </c>
      <c r="G382" s="35" t="s">
        <v>2728</v>
      </c>
      <c r="R382" s="34">
        <v>23.126000000000001</v>
      </c>
      <c r="S382" s="35" t="s">
        <v>2729</v>
      </c>
      <c r="T382" s="35" t="s">
        <v>14</v>
      </c>
      <c r="U382" s="35">
        <v>540</v>
      </c>
      <c r="V382" s="35" t="s">
        <v>2730</v>
      </c>
      <c r="Y382" s="35" t="s">
        <v>2731</v>
      </c>
    </row>
    <row r="383" spans="1:25" x14ac:dyDescent="0.25">
      <c r="A383" s="34">
        <v>22.29</v>
      </c>
      <c r="B383" s="34" t="s">
        <v>2732</v>
      </c>
      <c r="C383" s="35" t="s">
        <v>14</v>
      </c>
      <c r="D383" s="39" t="s">
        <v>754</v>
      </c>
      <c r="E383" s="34">
        <v>672</v>
      </c>
      <c r="G383" s="35" t="s">
        <v>755</v>
      </c>
      <c r="R383" s="34">
        <v>23.126000000000001</v>
      </c>
      <c r="S383" s="35" t="s">
        <v>2733</v>
      </c>
      <c r="T383" s="35" t="s">
        <v>14</v>
      </c>
      <c r="U383" s="35">
        <v>402</v>
      </c>
      <c r="W383" s="35" t="s">
        <v>271</v>
      </c>
      <c r="Y383" s="35" t="s">
        <v>2734</v>
      </c>
    </row>
    <row r="384" spans="1:25" x14ac:dyDescent="0.25">
      <c r="A384" s="34">
        <v>22.29</v>
      </c>
      <c r="B384" s="34" t="s">
        <v>2735</v>
      </c>
      <c r="C384" s="35" t="s">
        <v>14</v>
      </c>
      <c r="D384" s="39" t="s">
        <v>2736</v>
      </c>
      <c r="E384" s="34">
        <v>171</v>
      </c>
      <c r="F384" s="40" t="s">
        <v>2737</v>
      </c>
      <c r="G384" s="35" t="s">
        <v>2738</v>
      </c>
      <c r="R384" s="34">
        <v>24.567</v>
      </c>
      <c r="S384" s="35" t="s">
        <v>2739</v>
      </c>
      <c r="T384" s="35" t="s">
        <v>14</v>
      </c>
      <c r="U384" s="35">
        <v>1182</v>
      </c>
      <c r="Y384" s="35" t="s">
        <v>32</v>
      </c>
    </row>
    <row r="385" spans="1:25" x14ac:dyDescent="0.25">
      <c r="A385" s="34">
        <v>22.29</v>
      </c>
      <c r="B385" s="34" t="s">
        <v>2740</v>
      </c>
      <c r="C385" s="35" t="s">
        <v>14</v>
      </c>
      <c r="E385" s="34">
        <v>900</v>
      </c>
      <c r="G385" s="35" t="s">
        <v>32</v>
      </c>
      <c r="R385" s="34">
        <v>24.567</v>
      </c>
      <c r="S385" s="35" t="s">
        <v>2741</v>
      </c>
      <c r="T385" s="35" t="s">
        <v>14</v>
      </c>
      <c r="U385" s="35">
        <v>1425</v>
      </c>
      <c r="Y385" s="35" t="s">
        <v>32</v>
      </c>
    </row>
    <row r="386" spans="1:25" x14ac:dyDescent="0.25">
      <c r="A386" s="34">
        <v>22.29</v>
      </c>
      <c r="B386" s="34" t="s">
        <v>2742</v>
      </c>
      <c r="C386" s="35" t="s">
        <v>14</v>
      </c>
      <c r="E386" s="34">
        <v>1992</v>
      </c>
      <c r="G386" s="35" t="s">
        <v>32</v>
      </c>
      <c r="R386" s="34">
        <v>24.567</v>
      </c>
      <c r="S386" s="35" t="s">
        <v>2743</v>
      </c>
      <c r="T386" s="35" t="s">
        <v>14</v>
      </c>
      <c r="U386" s="35">
        <v>1560</v>
      </c>
      <c r="V386" s="35" t="s">
        <v>2744</v>
      </c>
      <c r="X386" s="35" t="s">
        <v>2197</v>
      </c>
      <c r="Y386" s="35" t="s">
        <v>2198</v>
      </c>
    </row>
    <row r="387" spans="1:25" x14ac:dyDescent="0.25">
      <c r="A387" s="34">
        <v>22.122</v>
      </c>
      <c r="B387" s="34" t="s">
        <v>2745</v>
      </c>
      <c r="C387" s="35" t="s">
        <v>14</v>
      </c>
      <c r="E387" s="34">
        <v>1341</v>
      </c>
      <c r="G387" s="35" t="s">
        <v>32</v>
      </c>
      <c r="R387" s="34">
        <v>24.567</v>
      </c>
      <c r="S387" s="35" t="s">
        <v>2746</v>
      </c>
      <c r="T387" s="35" t="s">
        <v>14</v>
      </c>
      <c r="U387" s="35">
        <v>429</v>
      </c>
      <c r="Y387" s="35" t="s">
        <v>32</v>
      </c>
    </row>
    <row r="388" spans="1:25" x14ac:dyDescent="0.25">
      <c r="A388" s="34">
        <v>22.122</v>
      </c>
      <c r="B388" s="34" t="s">
        <v>2747</v>
      </c>
      <c r="C388" s="35" t="s">
        <v>14</v>
      </c>
      <c r="D388" s="39" t="s">
        <v>1043</v>
      </c>
      <c r="E388" s="34">
        <v>972</v>
      </c>
      <c r="G388" s="35" t="s">
        <v>1044</v>
      </c>
      <c r="R388" s="34">
        <v>24.567</v>
      </c>
      <c r="S388" s="35" t="s">
        <v>2748</v>
      </c>
      <c r="T388" s="35" t="s">
        <v>14</v>
      </c>
      <c r="U388" s="35">
        <v>240</v>
      </c>
      <c r="Y388" s="35" t="s">
        <v>32</v>
      </c>
    </row>
    <row r="389" spans="1:25" x14ac:dyDescent="0.25">
      <c r="A389" s="34">
        <v>22.122</v>
      </c>
      <c r="B389" s="34" t="s">
        <v>2749</v>
      </c>
      <c r="C389" s="35" t="s">
        <v>14</v>
      </c>
      <c r="D389" s="39" t="s">
        <v>765</v>
      </c>
      <c r="E389" s="34">
        <v>1332</v>
      </c>
      <c r="G389" s="35" t="s">
        <v>766</v>
      </c>
      <c r="R389" s="34">
        <v>11.183999999999999</v>
      </c>
      <c r="S389" s="35" t="s">
        <v>2750</v>
      </c>
      <c r="T389" s="35" t="s">
        <v>14</v>
      </c>
      <c r="U389" s="35">
        <v>1452</v>
      </c>
      <c r="V389" s="35" t="s">
        <v>2751</v>
      </c>
      <c r="X389" s="35" t="s">
        <v>2752</v>
      </c>
      <c r="Y389" s="35" t="s">
        <v>2753</v>
      </c>
    </row>
    <row r="390" spans="1:25" x14ac:dyDescent="0.25">
      <c r="A390" s="34">
        <v>22.122</v>
      </c>
      <c r="B390" s="34" t="s">
        <v>2754</v>
      </c>
      <c r="C390" s="35" t="s">
        <v>14</v>
      </c>
      <c r="D390" s="39" t="s">
        <v>2755</v>
      </c>
      <c r="E390" s="34">
        <v>291</v>
      </c>
      <c r="G390" s="35" t="s">
        <v>2756</v>
      </c>
      <c r="R390" s="34">
        <v>11.183999999999999</v>
      </c>
      <c r="S390" s="35" t="s">
        <v>2757</v>
      </c>
      <c r="T390" s="35" t="s">
        <v>14</v>
      </c>
      <c r="U390" s="35">
        <v>1029</v>
      </c>
      <c r="Y390" s="35" t="s">
        <v>32</v>
      </c>
    </row>
    <row r="391" spans="1:25" x14ac:dyDescent="0.25">
      <c r="A391" s="34">
        <v>11.202999999999999</v>
      </c>
      <c r="B391" s="34" t="s">
        <v>2758</v>
      </c>
      <c r="C391" s="35" t="s">
        <v>14</v>
      </c>
      <c r="E391" s="34">
        <v>252</v>
      </c>
      <c r="G391" s="35" t="s">
        <v>32</v>
      </c>
      <c r="R391" s="34">
        <v>11.183999999999999</v>
      </c>
      <c r="S391" s="35" t="s">
        <v>2759</v>
      </c>
      <c r="T391" s="35" t="s">
        <v>14</v>
      </c>
      <c r="U391" s="35">
        <v>333</v>
      </c>
      <c r="Y391" s="35" t="s">
        <v>32</v>
      </c>
    </row>
    <row r="392" spans="1:25" x14ac:dyDescent="0.25">
      <c r="A392" s="34">
        <v>11.202999999999999</v>
      </c>
      <c r="B392" s="34" t="s">
        <v>2760</v>
      </c>
      <c r="C392" s="35" t="s">
        <v>14</v>
      </c>
      <c r="E392" s="34">
        <v>537</v>
      </c>
      <c r="G392" s="35" t="s">
        <v>32</v>
      </c>
      <c r="R392" s="34">
        <v>24.274000000000001</v>
      </c>
      <c r="S392" s="35" t="s">
        <v>2761</v>
      </c>
      <c r="T392" s="35" t="s">
        <v>14</v>
      </c>
      <c r="U392" s="35">
        <v>288</v>
      </c>
      <c r="Y392" s="35" t="s">
        <v>32</v>
      </c>
    </row>
    <row r="393" spans="1:25" x14ac:dyDescent="0.25">
      <c r="A393" s="34">
        <v>11.202999999999999</v>
      </c>
      <c r="B393" s="34" t="s">
        <v>2762</v>
      </c>
      <c r="C393" s="35" t="s">
        <v>14</v>
      </c>
      <c r="D393" s="39" t="s">
        <v>2730</v>
      </c>
      <c r="E393" s="34">
        <v>186</v>
      </c>
      <c r="G393" s="35" t="s">
        <v>2731</v>
      </c>
      <c r="R393" s="34">
        <v>12.483000000000001</v>
      </c>
      <c r="S393" s="35" t="s">
        <v>2763</v>
      </c>
      <c r="T393" s="35" t="s">
        <v>14</v>
      </c>
      <c r="U393" s="35">
        <v>351</v>
      </c>
      <c r="Y393" s="35" t="s">
        <v>32</v>
      </c>
    </row>
    <row r="394" spans="1:25" x14ac:dyDescent="0.25">
      <c r="A394" s="34">
        <v>3.1539999999999999</v>
      </c>
      <c r="B394" s="34" t="s">
        <v>2764</v>
      </c>
      <c r="C394" s="35" t="s">
        <v>14</v>
      </c>
      <c r="D394" s="39" t="s">
        <v>2765</v>
      </c>
      <c r="E394" s="34">
        <v>2880</v>
      </c>
      <c r="F394" s="40" t="s">
        <v>590</v>
      </c>
      <c r="G394" s="35" t="s">
        <v>2766</v>
      </c>
      <c r="R394" s="34">
        <v>12.483000000000001</v>
      </c>
      <c r="S394" s="35" t="s">
        <v>2767</v>
      </c>
      <c r="T394" s="35" t="s">
        <v>14</v>
      </c>
      <c r="U394" s="35">
        <v>1839</v>
      </c>
      <c r="Y394" s="35" t="s">
        <v>32</v>
      </c>
    </row>
    <row r="395" spans="1:25" x14ac:dyDescent="0.25">
      <c r="A395" s="34">
        <v>3.1539999999999999</v>
      </c>
      <c r="B395" s="34" t="s">
        <v>2768</v>
      </c>
      <c r="C395" s="35" t="s">
        <v>14</v>
      </c>
      <c r="E395" s="34">
        <v>1938</v>
      </c>
      <c r="G395" s="35" t="s">
        <v>32</v>
      </c>
      <c r="R395" s="34">
        <v>12.483000000000001</v>
      </c>
      <c r="S395" s="35" t="s">
        <v>2769</v>
      </c>
      <c r="T395" s="35" t="s">
        <v>14</v>
      </c>
      <c r="U395" s="35">
        <v>168</v>
      </c>
      <c r="Y395" s="35" t="s">
        <v>32</v>
      </c>
    </row>
    <row r="396" spans="1:25" x14ac:dyDescent="0.25">
      <c r="A396" s="34">
        <v>3.1539999999999999</v>
      </c>
      <c r="B396" s="34" t="s">
        <v>2770</v>
      </c>
      <c r="C396" s="35" t="s">
        <v>14</v>
      </c>
      <c r="E396" s="34">
        <v>1293</v>
      </c>
      <c r="G396" s="35" t="s">
        <v>32</v>
      </c>
      <c r="R396" s="34">
        <v>11.249000000000001</v>
      </c>
      <c r="S396" s="35" t="s">
        <v>2771</v>
      </c>
      <c r="T396" s="35" t="s">
        <v>14</v>
      </c>
      <c r="U396" s="35">
        <v>543</v>
      </c>
      <c r="V396" s="35" t="s">
        <v>2772</v>
      </c>
      <c r="X396" s="35" t="s">
        <v>2773</v>
      </c>
      <c r="Y396" s="35" t="s">
        <v>2774</v>
      </c>
    </row>
    <row r="397" spans="1:25" x14ac:dyDescent="0.25">
      <c r="A397" s="34">
        <v>3.1539999999999999</v>
      </c>
      <c r="B397" s="34" t="s">
        <v>2775</v>
      </c>
      <c r="C397" s="35" t="s">
        <v>14</v>
      </c>
      <c r="E397" s="34">
        <v>1659</v>
      </c>
      <c r="G397" s="35" t="s">
        <v>32</v>
      </c>
      <c r="R397" s="34">
        <v>11.249000000000001</v>
      </c>
      <c r="S397" s="35" t="s">
        <v>2776</v>
      </c>
      <c r="T397" s="35" t="s">
        <v>14</v>
      </c>
      <c r="U397" s="35">
        <v>1368</v>
      </c>
      <c r="V397" s="35" t="s">
        <v>2777</v>
      </c>
      <c r="Y397" s="35" t="s">
        <v>2778</v>
      </c>
    </row>
    <row r="398" spans="1:25" x14ac:dyDescent="0.25">
      <c r="A398" s="34">
        <v>3.1539999999999999</v>
      </c>
      <c r="B398" s="34" t="s">
        <v>2779</v>
      </c>
      <c r="C398" s="35" t="s">
        <v>14</v>
      </c>
      <c r="E398" s="34">
        <v>612</v>
      </c>
      <c r="G398" s="35" t="s">
        <v>32</v>
      </c>
      <c r="R398" s="34">
        <v>11.249000000000001</v>
      </c>
      <c r="S398" s="35" t="s">
        <v>2780</v>
      </c>
      <c r="T398" s="35" t="s">
        <v>14</v>
      </c>
      <c r="U398" s="35">
        <v>1164</v>
      </c>
      <c r="V398" s="35" t="s">
        <v>1108</v>
      </c>
      <c r="Y398" s="35" t="s">
        <v>1109</v>
      </c>
    </row>
    <row r="399" spans="1:25" x14ac:dyDescent="0.25">
      <c r="A399" s="34">
        <v>3.1539999999999999</v>
      </c>
      <c r="B399" s="34" t="s">
        <v>2781</v>
      </c>
      <c r="C399" s="35" t="s">
        <v>14</v>
      </c>
      <c r="E399" s="34">
        <v>570</v>
      </c>
      <c r="G399" s="35" t="s">
        <v>32</v>
      </c>
      <c r="R399" s="34">
        <v>11.249000000000001</v>
      </c>
      <c r="S399" s="35" t="s">
        <v>2782</v>
      </c>
      <c r="T399" s="35" t="s">
        <v>14</v>
      </c>
      <c r="U399" s="35">
        <v>441</v>
      </c>
      <c r="V399" s="35" t="s">
        <v>2783</v>
      </c>
      <c r="Y399" s="35" t="s">
        <v>2784</v>
      </c>
    </row>
    <row r="400" spans="1:25" x14ac:dyDescent="0.25">
      <c r="A400" s="34">
        <v>3.1539999999999999</v>
      </c>
      <c r="B400" s="34" t="s">
        <v>2785</v>
      </c>
      <c r="C400" s="35" t="s">
        <v>14</v>
      </c>
      <c r="D400" s="39" t="s">
        <v>2786</v>
      </c>
      <c r="E400" s="34">
        <v>957</v>
      </c>
      <c r="G400" s="35" t="s">
        <v>2787</v>
      </c>
      <c r="R400" s="34">
        <v>11.249000000000001</v>
      </c>
      <c r="S400" s="35" t="s">
        <v>2788</v>
      </c>
      <c r="T400" s="35" t="s">
        <v>14</v>
      </c>
      <c r="U400" s="35">
        <v>2487</v>
      </c>
      <c r="V400" s="35" t="s">
        <v>2789</v>
      </c>
      <c r="W400" s="35" t="s">
        <v>2790</v>
      </c>
      <c r="Y400" s="35" t="s">
        <v>2791</v>
      </c>
    </row>
    <row r="401" spans="1:25" x14ac:dyDescent="0.25">
      <c r="A401" s="34">
        <v>3.1539999999999999</v>
      </c>
      <c r="B401" s="34" t="s">
        <v>2792</v>
      </c>
      <c r="C401" s="35" t="s">
        <v>14</v>
      </c>
      <c r="E401" s="34">
        <v>651</v>
      </c>
      <c r="G401" s="35" t="s">
        <v>32</v>
      </c>
      <c r="R401" s="34">
        <v>11.249000000000001</v>
      </c>
      <c r="S401" s="35" t="s">
        <v>2793</v>
      </c>
      <c r="T401" s="35" t="s">
        <v>14</v>
      </c>
      <c r="U401" s="35">
        <v>207</v>
      </c>
      <c r="Y401" s="35" t="s">
        <v>32</v>
      </c>
    </row>
    <row r="402" spans="1:25" x14ac:dyDescent="0.25">
      <c r="A402" s="34">
        <v>3.1539999999999999</v>
      </c>
      <c r="B402" s="34" t="s">
        <v>2794</v>
      </c>
      <c r="C402" s="35" t="s">
        <v>14</v>
      </c>
      <c r="D402" s="39" t="s">
        <v>2795</v>
      </c>
      <c r="E402" s="34">
        <v>1983</v>
      </c>
      <c r="F402" s="40" t="s">
        <v>2796</v>
      </c>
      <c r="G402" s="35" t="s">
        <v>2797</v>
      </c>
      <c r="R402" s="34">
        <v>11.249000000000001</v>
      </c>
      <c r="S402" s="35" t="s">
        <v>2798</v>
      </c>
      <c r="T402" s="35" t="s">
        <v>14</v>
      </c>
      <c r="U402" s="35">
        <v>1371</v>
      </c>
      <c r="Y402" s="35" t="s">
        <v>32</v>
      </c>
    </row>
    <row r="403" spans="1:25" x14ac:dyDescent="0.25">
      <c r="A403" s="34">
        <v>3.1539999999999999</v>
      </c>
      <c r="B403" s="34" t="s">
        <v>2799</v>
      </c>
      <c r="C403" s="35" t="s">
        <v>14</v>
      </c>
      <c r="E403" s="34">
        <v>192</v>
      </c>
      <c r="G403" s="35" t="s">
        <v>2800</v>
      </c>
      <c r="R403" s="34">
        <v>11.249000000000001</v>
      </c>
      <c r="S403" s="35" t="s">
        <v>2801</v>
      </c>
      <c r="T403" s="35" t="s">
        <v>14</v>
      </c>
      <c r="U403" s="35">
        <v>390</v>
      </c>
      <c r="V403" s="35" t="s">
        <v>2802</v>
      </c>
      <c r="X403" s="35" t="s">
        <v>2803</v>
      </c>
      <c r="Y403" s="35" t="s">
        <v>2804</v>
      </c>
    </row>
    <row r="404" spans="1:25" x14ac:dyDescent="0.25">
      <c r="A404" s="34">
        <v>10.438000000000001</v>
      </c>
      <c r="B404" s="34" t="s">
        <v>2805</v>
      </c>
      <c r="C404" s="35" t="s">
        <v>14</v>
      </c>
      <c r="E404" s="34">
        <v>552</v>
      </c>
      <c r="G404" s="35" t="s">
        <v>32</v>
      </c>
      <c r="R404" s="34">
        <v>24.774999999999999</v>
      </c>
      <c r="S404" s="35" t="s">
        <v>2806</v>
      </c>
      <c r="T404" s="35" t="s">
        <v>14</v>
      </c>
      <c r="U404" s="35">
        <v>240</v>
      </c>
      <c r="Y404" s="35" t="s">
        <v>32</v>
      </c>
    </row>
    <row r="405" spans="1:25" x14ac:dyDescent="0.25">
      <c r="A405" s="34">
        <v>10.438000000000001</v>
      </c>
      <c r="B405" s="34" t="s">
        <v>2807</v>
      </c>
      <c r="C405" s="35" t="s">
        <v>14</v>
      </c>
      <c r="D405" s="39" t="s">
        <v>2072</v>
      </c>
      <c r="E405" s="34">
        <v>747</v>
      </c>
      <c r="F405" s="40" t="s">
        <v>2073</v>
      </c>
      <c r="G405" s="35" t="s">
        <v>2074</v>
      </c>
      <c r="R405" s="34">
        <v>24.774999999999999</v>
      </c>
      <c r="S405" s="35" t="s">
        <v>2808</v>
      </c>
      <c r="T405" s="35" t="s">
        <v>14</v>
      </c>
      <c r="U405" s="35">
        <v>1506</v>
      </c>
      <c r="V405" s="35" t="s">
        <v>2809</v>
      </c>
      <c r="Y405" s="35" t="s">
        <v>2810</v>
      </c>
    </row>
    <row r="406" spans="1:25" x14ac:dyDescent="0.25">
      <c r="A406" s="34">
        <v>10.438000000000001</v>
      </c>
      <c r="B406" s="34" t="s">
        <v>2811</v>
      </c>
      <c r="C406" s="35" t="s">
        <v>14</v>
      </c>
      <c r="D406" s="39" t="s">
        <v>2812</v>
      </c>
      <c r="E406" s="34">
        <v>990</v>
      </c>
      <c r="F406" s="40" t="s">
        <v>2073</v>
      </c>
      <c r="G406" s="35" t="s">
        <v>2074</v>
      </c>
      <c r="R406" s="34">
        <v>24.774999999999999</v>
      </c>
      <c r="S406" s="35" t="s">
        <v>2813</v>
      </c>
      <c r="T406" s="35" t="s">
        <v>14</v>
      </c>
      <c r="U406" s="35">
        <v>915</v>
      </c>
      <c r="W406" s="35" t="s">
        <v>1637</v>
      </c>
      <c r="X406" s="35" t="s">
        <v>2814</v>
      </c>
      <c r="Y406" s="35" t="s">
        <v>2815</v>
      </c>
    </row>
    <row r="407" spans="1:25" x14ac:dyDescent="0.25">
      <c r="A407" s="34">
        <v>10.438000000000001</v>
      </c>
      <c r="B407" s="34" t="s">
        <v>2816</v>
      </c>
      <c r="C407" s="35" t="s">
        <v>14</v>
      </c>
      <c r="D407" s="39" t="s">
        <v>2083</v>
      </c>
      <c r="E407" s="34">
        <v>234</v>
      </c>
      <c r="F407" s="40" t="s">
        <v>2085</v>
      </c>
      <c r="G407" s="35" t="s">
        <v>2086</v>
      </c>
      <c r="R407" s="34">
        <v>1.331</v>
      </c>
      <c r="S407" s="35" t="s">
        <v>2817</v>
      </c>
      <c r="T407" s="35" t="s">
        <v>14</v>
      </c>
      <c r="U407" s="35">
        <v>1485</v>
      </c>
      <c r="Y407" s="35" t="s">
        <v>32</v>
      </c>
    </row>
    <row r="408" spans="1:25" x14ac:dyDescent="0.25">
      <c r="A408" s="34">
        <v>1.446</v>
      </c>
      <c r="B408" s="34" t="s">
        <v>2818</v>
      </c>
      <c r="C408" s="35" t="s">
        <v>14</v>
      </c>
      <c r="E408" s="34">
        <v>342</v>
      </c>
      <c r="G408" s="35" t="s">
        <v>32</v>
      </c>
      <c r="R408" s="34">
        <v>1.331</v>
      </c>
      <c r="S408" s="35" t="s">
        <v>2819</v>
      </c>
      <c r="T408" s="35" t="s">
        <v>14</v>
      </c>
      <c r="U408" s="35">
        <v>552</v>
      </c>
      <c r="Y408" s="35" t="s">
        <v>32</v>
      </c>
    </row>
    <row r="409" spans="1:25" x14ac:dyDescent="0.25">
      <c r="A409" s="34">
        <v>22.472000000000001</v>
      </c>
      <c r="B409" s="34" t="s">
        <v>2820</v>
      </c>
      <c r="C409" s="35" t="s">
        <v>14</v>
      </c>
      <c r="D409" s="39" t="s">
        <v>2594</v>
      </c>
      <c r="E409" s="34">
        <v>3717</v>
      </c>
      <c r="F409" s="40" t="s">
        <v>238</v>
      </c>
      <c r="G409" s="35" t="s">
        <v>2595</v>
      </c>
      <c r="R409" s="34">
        <v>0.13500000000000001</v>
      </c>
      <c r="S409" s="35" t="s">
        <v>2821</v>
      </c>
      <c r="T409" s="35" t="s">
        <v>14</v>
      </c>
      <c r="U409" s="35">
        <v>522</v>
      </c>
      <c r="V409" s="35" t="s">
        <v>2822</v>
      </c>
      <c r="W409" s="35" t="s">
        <v>2823</v>
      </c>
      <c r="X409" s="35" t="s">
        <v>2824</v>
      </c>
      <c r="Y409" s="35" t="s">
        <v>2825</v>
      </c>
    </row>
    <row r="410" spans="1:25" x14ac:dyDescent="0.25">
      <c r="A410" s="34">
        <v>22.472000000000001</v>
      </c>
      <c r="B410" s="34" t="s">
        <v>2826</v>
      </c>
      <c r="C410" s="35" t="s">
        <v>14</v>
      </c>
      <c r="D410" s="39" t="s">
        <v>2589</v>
      </c>
      <c r="E410" s="34">
        <v>3531</v>
      </c>
      <c r="F410" s="40" t="s">
        <v>2590</v>
      </c>
      <c r="G410" s="35" t="s">
        <v>2591</v>
      </c>
      <c r="R410" s="34">
        <v>0.13500000000000001</v>
      </c>
      <c r="S410" s="35" t="s">
        <v>2827</v>
      </c>
      <c r="T410" s="35" t="s">
        <v>14</v>
      </c>
      <c r="U410" s="35">
        <v>1281</v>
      </c>
      <c r="V410" s="35" t="s">
        <v>2828</v>
      </c>
      <c r="W410" s="35" t="s">
        <v>1856</v>
      </c>
      <c r="Y410" s="35" t="s">
        <v>1857</v>
      </c>
    </row>
    <row r="411" spans="1:25" x14ac:dyDescent="0.25">
      <c r="A411" s="34">
        <v>22.472000000000001</v>
      </c>
      <c r="B411" s="34" t="s">
        <v>2829</v>
      </c>
      <c r="C411" s="35" t="s">
        <v>14</v>
      </c>
      <c r="D411" s="39" t="s">
        <v>2583</v>
      </c>
      <c r="E411" s="34">
        <v>750</v>
      </c>
      <c r="F411" s="40" t="s">
        <v>2584</v>
      </c>
      <c r="G411" s="35" t="s">
        <v>2585</v>
      </c>
      <c r="R411" s="34">
        <v>0.13500000000000001</v>
      </c>
      <c r="S411" s="35" t="s">
        <v>2830</v>
      </c>
      <c r="T411" s="35" t="s">
        <v>14</v>
      </c>
      <c r="U411" s="35">
        <v>291</v>
      </c>
      <c r="Y411" s="35" t="s">
        <v>32</v>
      </c>
    </row>
    <row r="412" spans="1:25" x14ac:dyDescent="0.25">
      <c r="A412" s="34">
        <v>22.823</v>
      </c>
      <c r="B412" s="34" t="s">
        <v>2831</v>
      </c>
      <c r="C412" s="35" t="s">
        <v>14</v>
      </c>
      <c r="D412" s="39" t="s">
        <v>2832</v>
      </c>
      <c r="E412" s="34">
        <v>636</v>
      </c>
      <c r="F412" s="40" t="s">
        <v>2833</v>
      </c>
      <c r="G412" s="35" t="s">
        <v>2834</v>
      </c>
      <c r="R412" s="34">
        <v>0.13500000000000001</v>
      </c>
      <c r="S412" s="35" t="s">
        <v>2835</v>
      </c>
      <c r="T412" s="35" t="s">
        <v>14</v>
      </c>
      <c r="U412" s="35">
        <v>966</v>
      </c>
      <c r="Y412" s="35" t="s">
        <v>32</v>
      </c>
    </row>
    <row r="413" spans="1:25" x14ac:dyDescent="0.25">
      <c r="A413" s="34">
        <v>22.823</v>
      </c>
      <c r="B413" s="34" t="s">
        <v>2836</v>
      </c>
      <c r="C413" s="35" t="s">
        <v>14</v>
      </c>
      <c r="E413" s="34">
        <v>1449</v>
      </c>
      <c r="G413" s="35" t="s">
        <v>32</v>
      </c>
      <c r="R413" s="34">
        <v>0.13500000000000001</v>
      </c>
      <c r="S413" s="35" t="s">
        <v>2837</v>
      </c>
      <c r="T413" s="35" t="s">
        <v>14</v>
      </c>
      <c r="U413" s="35">
        <v>180</v>
      </c>
      <c r="Y413" s="35" t="s">
        <v>32</v>
      </c>
    </row>
    <row r="414" spans="1:25" x14ac:dyDescent="0.25">
      <c r="A414" s="34">
        <v>22.823</v>
      </c>
      <c r="B414" s="34" t="s">
        <v>2838</v>
      </c>
      <c r="C414" s="35" t="s">
        <v>14</v>
      </c>
      <c r="E414" s="34">
        <v>1728</v>
      </c>
      <c r="F414" s="40" t="s">
        <v>932</v>
      </c>
      <c r="G414" s="35" t="s">
        <v>933</v>
      </c>
      <c r="R414" s="34">
        <v>0.13500000000000001</v>
      </c>
      <c r="S414" s="35" t="s">
        <v>2839</v>
      </c>
      <c r="T414" s="35" t="s">
        <v>14</v>
      </c>
      <c r="U414" s="35">
        <v>1491</v>
      </c>
      <c r="Y414" s="35" t="s">
        <v>32</v>
      </c>
    </row>
    <row r="415" spans="1:25" x14ac:dyDescent="0.25">
      <c r="A415" s="34">
        <v>22.823</v>
      </c>
      <c r="B415" s="34" t="s">
        <v>2840</v>
      </c>
      <c r="C415" s="35" t="s">
        <v>14</v>
      </c>
      <c r="D415" s="39" t="s">
        <v>2841</v>
      </c>
      <c r="E415" s="34">
        <v>615</v>
      </c>
      <c r="F415" s="40" t="s">
        <v>356</v>
      </c>
      <c r="G415" s="35" t="s">
        <v>2842</v>
      </c>
      <c r="R415" s="34">
        <v>0.13500000000000001</v>
      </c>
      <c r="S415" s="35" t="s">
        <v>2843</v>
      </c>
      <c r="T415" s="35" t="s">
        <v>407</v>
      </c>
      <c r="U415" s="35">
        <v>73</v>
      </c>
      <c r="Y415" s="35" t="s">
        <v>2844</v>
      </c>
    </row>
    <row r="416" spans="1:25" x14ac:dyDescent="0.25">
      <c r="A416" s="34">
        <v>22.823</v>
      </c>
      <c r="B416" s="34" t="s">
        <v>2845</v>
      </c>
      <c r="C416" s="35" t="s">
        <v>14</v>
      </c>
      <c r="E416" s="34">
        <v>1455</v>
      </c>
      <c r="G416" s="35" t="s">
        <v>32</v>
      </c>
      <c r="R416" s="34">
        <v>24.966999999999999</v>
      </c>
      <c r="S416" s="35" t="s">
        <v>2846</v>
      </c>
      <c r="T416" s="35" t="s">
        <v>14</v>
      </c>
      <c r="U416" s="35">
        <v>612</v>
      </c>
      <c r="Y416" s="35" t="s">
        <v>32</v>
      </c>
    </row>
    <row r="417" spans="1:25" x14ac:dyDescent="0.25">
      <c r="A417" s="34">
        <v>22.823</v>
      </c>
      <c r="B417" s="34" t="s">
        <v>2847</v>
      </c>
      <c r="C417" s="35" t="s">
        <v>14</v>
      </c>
      <c r="D417" s="39" t="s">
        <v>2848</v>
      </c>
      <c r="E417" s="34">
        <v>492</v>
      </c>
      <c r="F417" s="40" t="s">
        <v>35</v>
      </c>
      <c r="G417" s="35" t="s">
        <v>2849</v>
      </c>
      <c r="R417" s="34">
        <v>24.966999999999999</v>
      </c>
      <c r="S417" s="35" t="s">
        <v>2850</v>
      </c>
      <c r="T417" s="35" t="s">
        <v>14</v>
      </c>
      <c r="U417" s="35">
        <v>558</v>
      </c>
      <c r="V417" s="35" t="s">
        <v>2851</v>
      </c>
      <c r="W417" s="35" t="s">
        <v>1095</v>
      </c>
      <c r="X417" s="35" t="s">
        <v>1351</v>
      </c>
      <c r="Y417" s="35" t="s">
        <v>2852</v>
      </c>
    </row>
    <row r="418" spans="1:25" x14ac:dyDescent="0.25">
      <c r="A418" s="34">
        <v>22.823</v>
      </c>
      <c r="B418" s="34" t="s">
        <v>2853</v>
      </c>
      <c r="C418" s="35" t="s">
        <v>14</v>
      </c>
      <c r="D418" s="39" t="s">
        <v>654</v>
      </c>
      <c r="E418" s="34">
        <v>1539</v>
      </c>
      <c r="F418" s="40" t="s">
        <v>66</v>
      </c>
      <c r="G418" s="35" t="s">
        <v>67</v>
      </c>
      <c r="R418" s="34">
        <v>24.966999999999999</v>
      </c>
      <c r="S418" s="35" t="s">
        <v>2854</v>
      </c>
      <c r="T418" s="35" t="s">
        <v>14</v>
      </c>
      <c r="U418" s="35">
        <v>1221</v>
      </c>
      <c r="V418" s="35" t="s">
        <v>2855</v>
      </c>
      <c r="W418" s="35" t="s">
        <v>2856</v>
      </c>
      <c r="X418" s="35" t="s">
        <v>2857</v>
      </c>
      <c r="Y418" s="35" t="s">
        <v>2858</v>
      </c>
    </row>
    <row r="419" spans="1:25" x14ac:dyDescent="0.25">
      <c r="A419" s="34">
        <v>15.7</v>
      </c>
      <c r="B419" s="34" t="s">
        <v>2859</v>
      </c>
      <c r="C419" s="35" t="s">
        <v>14</v>
      </c>
      <c r="D419" s="39" t="s">
        <v>165</v>
      </c>
      <c r="E419" s="34">
        <v>966</v>
      </c>
      <c r="G419" s="35" t="s">
        <v>166</v>
      </c>
      <c r="R419" s="34">
        <v>24.966999999999999</v>
      </c>
      <c r="S419" s="35" t="s">
        <v>2860</v>
      </c>
      <c r="T419" s="35" t="s">
        <v>14</v>
      </c>
      <c r="U419" s="35">
        <v>1398</v>
      </c>
      <c r="V419" s="35" t="s">
        <v>2861</v>
      </c>
      <c r="X419" s="35" t="s">
        <v>1058</v>
      </c>
      <c r="Y419" s="35" t="s">
        <v>1059</v>
      </c>
    </row>
    <row r="420" spans="1:25" x14ac:dyDescent="0.25">
      <c r="A420" s="34">
        <v>15.7</v>
      </c>
      <c r="B420" s="34" t="s">
        <v>2862</v>
      </c>
      <c r="C420" s="35" t="s">
        <v>14</v>
      </c>
      <c r="D420" s="39" t="s">
        <v>2863</v>
      </c>
      <c r="E420" s="34">
        <v>1323</v>
      </c>
      <c r="F420" s="40" t="s">
        <v>2864</v>
      </c>
      <c r="G420" s="35" t="s">
        <v>2865</v>
      </c>
      <c r="R420" s="34">
        <v>24.85</v>
      </c>
      <c r="S420" s="35" t="s">
        <v>2866</v>
      </c>
      <c r="T420" s="35" t="s">
        <v>14</v>
      </c>
      <c r="U420" s="35">
        <v>834</v>
      </c>
      <c r="V420" s="35" t="s">
        <v>2867</v>
      </c>
      <c r="Y420" s="35" t="s">
        <v>2868</v>
      </c>
    </row>
    <row r="421" spans="1:25" x14ac:dyDescent="0.25">
      <c r="A421" s="34">
        <v>15.7</v>
      </c>
      <c r="B421" s="34" t="s">
        <v>2869</v>
      </c>
      <c r="C421" s="35" t="s">
        <v>14</v>
      </c>
      <c r="D421" s="39" t="s">
        <v>2870</v>
      </c>
      <c r="E421" s="34">
        <v>360</v>
      </c>
      <c r="G421" s="35" t="s">
        <v>2871</v>
      </c>
      <c r="R421" s="34">
        <v>24.85</v>
      </c>
      <c r="S421" s="35" t="s">
        <v>2872</v>
      </c>
      <c r="T421" s="35" t="s">
        <v>14</v>
      </c>
      <c r="U421" s="35">
        <v>1272</v>
      </c>
      <c r="V421" s="35" t="s">
        <v>2873</v>
      </c>
      <c r="W421" s="35" t="s">
        <v>271</v>
      </c>
      <c r="X421" s="35" t="s">
        <v>1220</v>
      </c>
      <c r="Y421" s="35" t="s">
        <v>1221</v>
      </c>
    </row>
    <row r="422" spans="1:25" x14ac:dyDescent="0.25">
      <c r="A422" s="34">
        <v>8.3170000000000002</v>
      </c>
      <c r="B422" s="34" t="s">
        <v>2874</v>
      </c>
      <c r="C422" s="35" t="s">
        <v>14</v>
      </c>
      <c r="E422" s="34">
        <v>543</v>
      </c>
      <c r="G422" s="35" t="s">
        <v>32</v>
      </c>
      <c r="R422" s="34">
        <v>5.42</v>
      </c>
      <c r="S422" s="35" t="s">
        <v>2875</v>
      </c>
      <c r="T422" s="35" t="s">
        <v>14</v>
      </c>
      <c r="U422" s="35">
        <v>1038</v>
      </c>
      <c r="V422" s="35" t="s">
        <v>2876</v>
      </c>
      <c r="W422" s="35" t="s">
        <v>2877</v>
      </c>
      <c r="X422" s="35" t="s">
        <v>2722</v>
      </c>
      <c r="Y422" s="35" t="s">
        <v>2723</v>
      </c>
    </row>
    <row r="423" spans="1:25" x14ac:dyDescent="0.25">
      <c r="A423" s="34">
        <v>6.6920000000000002</v>
      </c>
      <c r="B423" s="34" t="s">
        <v>2878</v>
      </c>
      <c r="C423" s="35" t="s">
        <v>14</v>
      </c>
      <c r="D423" s="39" t="s">
        <v>838</v>
      </c>
      <c r="E423" s="34">
        <v>468</v>
      </c>
      <c r="F423" s="40" t="s">
        <v>839</v>
      </c>
      <c r="G423" s="35" t="s">
        <v>840</v>
      </c>
      <c r="R423" s="34">
        <v>5.42</v>
      </c>
      <c r="S423" s="35" t="s">
        <v>2879</v>
      </c>
      <c r="T423" s="35" t="s">
        <v>14</v>
      </c>
      <c r="U423" s="35">
        <v>147</v>
      </c>
      <c r="Y423" s="35" t="s">
        <v>32</v>
      </c>
    </row>
    <row r="424" spans="1:25" x14ac:dyDescent="0.25">
      <c r="A424" s="34">
        <v>6.6920000000000002</v>
      </c>
      <c r="B424" s="34" t="s">
        <v>2880</v>
      </c>
      <c r="C424" s="35" t="s">
        <v>14</v>
      </c>
      <c r="E424" s="34">
        <v>318</v>
      </c>
      <c r="G424" s="35" t="s">
        <v>32</v>
      </c>
      <c r="R424" s="34">
        <v>5.42</v>
      </c>
      <c r="S424" s="35" t="s">
        <v>2881</v>
      </c>
      <c r="T424" s="35" t="s">
        <v>14</v>
      </c>
      <c r="U424" s="35">
        <v>639</v>
      </c>
      <c r="V424" s="35" t="s">
        <v>2882</v>
      </c>
      <c r="W424" s="35" t="s">
        <v>2883</v>
      </c>
      <c r="X424" s="35" t="s">
        <v>242</v>
      </c>
      <c r="Y424" s="35" t="s">
        <v>2884</v>
      </c>
    </row>
    <row r="425" spans="1:25" x14ac:dyDescent="0.25">
      <c r="A425" s="34">
        <v>6.6920000000000002</v>
      </c>
      <c r="B425" s="34" t="s">
        <v>2885</v>
      </c>
      <c r="C425" s="35" t="s">
        <v>14</v>
      </c>
      <c r="E425" s="34">
        <v>1134</v>
      </c>
      <c r="G425" s="35" t="s">
        <v>32</v>
      </c>
      <c r="R425" s="34">
        <v>5.42</v>
      </c>
      <c r="S425" s="35" t="s">
        <v>2886</v>
      </c>
      <c r="T425" s="35" t="s">
        <v>14</v>
      </c>
      <c r="U425" s="35">
        <v>372</v>
      </c>
      <c r="Y425" s="35" t="s">
        <v>32</v>
      </c>
    </row>
    <row r="426" spans="1:25" x14ac:dyDescent="0.25">
      <c r="A426" s="34">
        <v>6.6920000000000002</v>
      </c>
      <c r="B426" s="34" t="s">
        <v>2887</v>
      </c>
      <c r="C426" s="35" t="s">
        <v>14</v>
      </c>
      <c r="E426" s="34">
        <v>885</v>
      </c>
      <c r="F426" s="40" t="s">
        <v>2888</v>
      </c>
      <c r="G426" s="35" t="s">
        <v>2889</v>
      </c>
      <c r="R426" s="34">
        <v>5.42</v>
      </c>
      <c r="S426" s="35" t="s">
        <v>2890</v>
      </c>
      <c r="T426" s="35" t="s">
        <v>14</v>
      </c>
      <c r="U426" s="35">
        <v>480</v>
      </c>
      <c r="V426" s="35" t="s">
        <v>2891</v>
      </c>
      <c r="W426" s="35" t="s">
        <v>2892</v>
      </c>
      <c r="X426" s="35" t="s">
        <v>2893</v>
      </c>
      <c r="Y426" s="35" t="s">
        <v>2894</v>
      </c>
    </row>
    <row r="427" spans="1:25" x14ac:dyDescent="0.25">
      <c r="A427" s="34">
        <v>6.6920000000000002</v>
      </c>
      <c r="B427" s="34" t="s">
        <v>2895</v>
      </c>
      <c r="C427" s="35" t="s">
        <v>14</v>
      </c>
      <c r="E427" s="34">
        <v>1695</v>
      </c>
      <c r="G427" s="35" t="s">
        <v>32</v>
      </c>
      <c r="R427" s="34">
        <v>5.42</v>
      </c>
      <c r="S427" s="35" t="s">
        <v>2896</v>
      </c>
      <c r="T427" s="35" t="s">
        <v>14</v>
      </c>
      <c r="U427" s="35">
        <v>1218</v>
      </c>
      <c r="V427" s="35" t="s">
        <v>2897</v>
      </c>
      <c r="W427" s="35" t="s">
        <v>2153</v>
      </c>
      <c r="Y427" s="35" t="s">
        <v>2154</v>
      </c>
    </row>
    <row r="428" spans="1:25" x14ac:dyDescent="0.25">
      <c r="A428" s="34">
        <v>6.6920000000000002</v>
      </c>
      <c r="B428" s="34" t="s">
        <v>2898</v>
      </c>
      <c r="C428" s="35" t="s">
        <v>14</v>
      </c>
      <c r="D428" s="39" t="s">
        <v>2899</v>
      </c>
      <c r="E428" s="34">
        <v>129</v>
      </c>
      <c r="G428" s="35" t="s">
        <v>150</v>
      </c>
      <c r="R428" s="34">
        <v>5.42</v>
      </c>
      <c r="S428" s="35" t="s">
        <v>2900</v>
      </c>
      <c r="T428" s="35" t="s">
        <v>14</v>
      </c>
      <c r="U428" s="35">
        <v>1224</v>
      </c>
      <c r="V428" s="35" t="s">
        <v>2901</v>
      </c>
      <c r="W428" s="35" t="s">
        <v>2153</v>
      </c>
      <c r="Y428" s="35" t="s">
        <v>2154</v>
      </c>
    </row>
    <row r="429" spans="1:25" x14ac:dyDescent="0.25">
      <c r="A429" s="34">
        <v>6.6920000000000002</v>
      </c>
      <c r="B429" s="34" t="s">
        <v>2902</v>
      </c>
      <c r="C429" s="35" t="s">
        <v>14</v>
      </c>
      <c r="E429" s="34">
        <v>270</v>
      </c>
      <c r="G429" s="35" t="s">
        <v>32</v>
      </c>
      <c r="R429" s="34">
        <v>5.42</v>
      </c>
      <c r="S429" s="35" t="s">
        <v>2903</v>
      </c>
      <c r="T429" s="35" t="s">
        <v>14</v>
      </c>
      <c r="U429" s="35">
        <v>1662</v>
      </c>
      <c r="V429" s="35" t="s">
        <v>2904</v>
      </c>
      <c r="X429" s="35" t="s">
        <v>1058</v>
      </c>
      <c r="Y429" s="35" t="s">
        <v>1059</v>
      </c>
    </row>
    <row r="430" spans="1:25" x14ac:dyDescent="0.25">
      <c r="A430" s="34">
        <v>0.75</v>
      </c>
      <c r="B430" s="34" t="s">
        <v>2905</v>
      </c>
      <c r="C430" s="35" t="s">
        <v>14</v>
      </c>
      <c r="E430" s="34">
        <v>1482</v>
      </c>
      <c r="G430" s="35" t="s">
        <v>32</v>
      </c>
      <c r="R430" s="34">
        <v>5.42</v>
      </c>
      <c r="S430" s="35" t="s">
        <v>2906</v>
      </c>
      <c r="T430" s="35" t="s">
        <v>14</v>
      </c>
      <c r="U430" s="35">
        <v>1671</v>
      </c>
      <c r="V430" s="35" t="s">
        <v>2907</v>
      </c>
      <c r="X430" s="35" t="s">
        <v>2328</v>
      </c>
      <c r="Y430" s="35" t="s">
        <v>2329</v>
      </c>
    </row>
    <row r="431" spans="1:25" x14ac:dyDescent="0.25">
      <c r="A431" s="34">
        <v>0.75</v>
      </c>
      <c r="B431" s="34" t="s">
        <v>2908</v>
      </c>
      <c r="C431" s="35" t="s">
        <v>14</v>
      </c>
      <c r="E431" s="34">
        <v>96</v>
      </c>
      <c r="G431" s="35" t="s">
        <v>32</v>
      </c>
      <c r="R431" s="34">
        <v>5.42</v>
      </c>
      <c r="S431" s="35" t="s">
        <v>2909</v>
      </c>
      <c r="T431" s="35" t="s">
        <v>14</v>
      </c>
      <c r="U431" s="35">
        <v>426</v>
      </c>
      <c r="Y431" s="35" t="s">
        <v>1561</v>
      </c>
    </row>
    <row r="432" spans="1:25" x14ac:dyDescent="0.25">
      <c r="A432" s="34">
        <v>0.75</v>
      </c>
      <c r="B432" s="34" t="s">
        <v>2910</v>
      </c>
      <c r="C432" s="35" t="s">
        <v>14</v>
      </c>
      <c r="E432" s="34">
        <v>942</v>
      </c>
      <c r="G432" s="35" t="s">
        <v>32</v>
      </c>
      <c r="R432" s="34">
        <v>5.42</v>
      </c>
      <c r="S432" s="35" t="s">
        <v>2911</v>
      </c>
      <c r="T432" s="35" t="s">
        <v>14</v>
      </c>
      <c r="U432" s="35">
        <v>753</v>
      </c>
      <c r="V432" s="35" t="s">
        <v>2912</v>
      </c>
      <c r="Y432" s="35" t="s">
        <v>2913</v>
      </c>
    </row>
    <row r="433" spans="1:25" x14ac:dyDescent="0.25">
      <c r="A433" s="34">
        <v>0.75</v>
      </c>
      <c r="B433" s="34" t="s">
        <v>2914</v>
      </c>
      <c r="C433" s="35" t="s">
        <v>14</v>
      </c>
      <c r="D433" s="39" t="s">
        <v>2915</v>
      </c>
      <c r="E433" s="34">
        <v>492</v>
      </c>
      <c r="F433" s="40" t="s">
        <v>16</v>
      </c>
      <c r="G433" s="35" t="s">
        <v>2916</v>
      </c>
      <c r="R433" s="34">
        <v>24.171600000000002</v>
      </c>
      <c r="S433" s="35" t="s">
        <v>2917</v>
      </c>
      <c r="T433" s="35" t="s">
        <v>14</v>
      </c>
      <c r="U433" s="35">
        <v>426</v>
      </c>
      <c r="V433" s="35" t="s">
        <v>2918</v>
      </c>
      <c r="W433" s="35" t="s">
        <v>2919</v>
      </c>
      <c r="X433" s="35" t="s">
        <v>2920</v>
      </c>
      <c r="Y433" s="35" t="s">
        <v>2921</v>
      </c>
    </row>
    <row r="434" spans="1:25" x14ac:dyDescent="0.25">
      <c r="A434" s="34">
        <v>0.75</v>
      </c>
      <c r="B434" s="34" t="s">
        <v>2922</v>
      </c>
      <c r="C434" s="35" t="s">
        <v>14</v>
      </c>
      <c r="D434" s="39" t="s">
        <v>2923</v>
      </c>
      <c r="E434" s="34">
        <v>1041</v>
      </c>
      <c r="F434" s="40" t="s">
        <v>2924</v>
      </c>
      <c r="G434" s="35" t="s">
        <v>2925</v>
      </c>
      <c r="R434" s="34">
        <v>24.591000000000001</v>
      </c>
      <c r="S434" s="35" t="s">
        <v>2926</v>
      </c>
      <c r="T434" s="35" t="s">
        <v>14</v>
      </c>
      <c r="U434" s="35">
        <v>486</v>
      </c>
      <c r="V434" s="35" t="s">
        <v>2927</v>
      </c>
      <c r="W434" s="35" t="s">
        <v>2928</v>
      </c>
      <c r="X434" s="35" t="s">
        <v>2929</v>
      </c>
      <c r="Y434" s="35" t="s">
        <v>2930</v>
      </c>
    </row>
    <row r="435" spans="1:25" x14ac:dyDescent="0.25">
      <c r="A435" s="34">
        <v>0.75</v>
      </c>
      <c r="B435" s="34" t="s">
        <v>2931</v>
      </c>
      <c r="C435" s="35" t="s">
        <v>14</v>
      </c>
      <c r="E435" s="34">
        <v>963</v>
      </c>
      <c r="G435" s="35" t="s">
        <v>32</v>
      </c>
      <c r="R435" s="34">
        <v>24.126999999999999</v>
      </c>
      <c r="S435" s="35" t="s">
        <v>2932</v>
      </c>
      <c r="T435" s="35" t="s">
        <v>14</v>
      </c>
      <c r="U435" s="35">
        <v>1674</v>
      </c>
      <c r="V435" s="35" t="s">
        <v>2933</v>
      </c>
      <c r="W435" s="35" t="s">
        <v>355</v>
      </c>
      <c r="X435" s="35" t="s">
        <v>2934</v>
      </c>
      <c r="Y435" s="35" t="s">
        <v>2935</v>
      </c>
    </row>
    <row r="436" spans="1:25" x14ac:dyDescent="0.25">
      <c r="A436" s="34">
        <v>0.75</v>
      </c>
      <c r="B436" s="34" t="s">
        <v>2936</v>
      </c>
      <c r="C436" s="35" t="s">
        <v>14</v>
      </c>
      <c r="E436" s="34">
        <v>819</v>
      </c>
      <c r="G436" s="35" t="s">
        <v>32</v>
      </c>
      <c r="R436" s="34">
        <v>24.815000000000001</v>
      </c>
      <c r="S436" s="35" t="s">
        <v>2937</v>
      </c>
      <c r="T436" s="35" t="s">
        <v>14</v>
      </c>
      <c r="U436" s="35">
        <v>447</v>
      </c>
      <c r="Y436" s="35" t="s">
        <v>32</v>
      </c>
    </row>
    <row r="437" spans="1:25" x14ac:dyDescent="0.25">
      <c r="A437" s="34">
        <v>0.75</v>
      </c>
      <c r="B437" s="34" t="s">
        <v>2938</v>
      </c>
      <c r="C437" s="35" t="s">
        <v>14</v>
      </c>
      <c r="D437" s="39" t="s">
        <v>2939</v>
      </c>
      <c r="E437" s="34">
        <v>1197</v>
      </c>
      <c r="F437" s="40" t="s">
        <v>2524</v>
      </c>
      <c r="G437" s="35" t="s">
        <v>2525</v>
      </c>
      <c r="R437" s="34">
        <v>24.815000000000001</v>
      </c>
      <c r="S437" s="35" t="s">
        <v>2940</v>
      </c>
      <c r="T437" s="35" t="s">
        <v>14</v>
      </c>
      <c r="U437" s="35">
        <v>1029</v>
      </c>
      <c r="V437" s="35" t="s">
        <v>2941</v>
      </c>
      <c r="W437" s="35" t="s">
        <v>2942</v>
      </c>
      <c r="X437" s="35" t="s">
        <v>2943</v>
      </c>
      <c r="Y437" s="35" t="s">
        <v>2944</v>
      </c>
    </row>
    <row r="438" spans="1:25" x14ac:dyDescent="0.25">
      <c r="A438" s="34">
        <v>0.75</v>
      </c>
      <c r="B438" s="34" t="s">
        <v>2945</v>
      </c>
      <c r="C438" s="35" t="s">
        <v>14</v>
      </c>
      <c r="D438" s="39" t="s">
        <v>2946</v>
      </c>
      <c r="E438" s="34">
        <v>357</v>
      </c>
      <c r="F438" s="40" t="s">
        <v>370</v>
      </c>
      <c r="G438" s="35" t="s">
        <v>371</v>
      </c>
      <c r="R438" s="34">
        <v>24.815000000000001</v>
      </c>
      <c r="S438" s="35" t="s">
        <v>2947</v>
      </c>
      <c r="T438" s="35" t="s">
        <v>14</v>
      </c>
      <c r="U438" s="35">
        <v>1011</v>
      </c>
      <c r="V438" s="35" t="s">
        <v>2948</v>
      </c>
      <c r="W438" s="35" t="s">
        <v>2949</v>
      </c>
      <c r="X438" s="35" t="s">
        <v>498</v>
      </c>
      <c r="Y438" s="35" t="s">
        <v>2950</v>
      </c>
    </row>
    <row r="439" spans="1:25" x14ac:dyDescent="0.25">
      <c r="A439" s="34">
        <v>0.75</v>
      </c>
      <c r="B439" s="34" t="s">
        <v>2951</v>
      </c>
      <c r="C439" s="35" t="s">
        <v>14</v>
      </c>
      <c r="D439" s="39" t="s">
        <v>2952</v>
      </c>
      <c r="E439" s="34">
        <v>339</v>
      </c>
      <c r="F439" s="40" t="s">
        <v>2953</v>
      </c>
      <c r="G439" s="35" t="s">
        <v>2954</v>
      </c>
      <c r="R439" s="34">
        <v>24.22</v>
      </c>
      <c r="S439" s="35" t="s">
        <v>2955</v>
      </c>
      <c r="T439" s="35" t="s">
        <v>14</v>
      </c>
      <c r="U439" s="35">
        <v>294</v>
      </c>
      <c r="Y439" s="35" t="s">
        <v>32</v>
      </c>
    </row>
    <row r="440" spans="1:25" x14ac:dyDescent="0.25">
      <c r="A440" s="34">
        <v>0.75</v>
      </c>
      <c r="B440" s="34" t="s">
        <v>2956</v>
      </c>
      <c r="C440" s="35" t="s">
        <v>14</v>
      </c>
      <c r="D440" s="39" t="s">
        <v>2957</v>
      </c>
      <c r="E440" s="34">
        <v>396</v>
      </c>
      <c r="F440" s="40" t="s">
        <v>2958</v>
      </c>
      <c r="G440" s="35" t="s">
        <v>2959</v>
      </c>
      <c r="R440" s="34">
        <v>2.6349999999999998</v>
      </c>
      <c r="S440" s="35" t="s">
        <v>2960</v>
      </c>
      <c r="T440" s="35" t="s">
        <v>14</v>
      </c>
      <c r="U440" s="35">
        <v>6099</v>
      </c>
      <c r="Y440" s="35" t="s">
        <v>32</v>
      </c>
    </row>
    <row r="441" spans="1:25" x14ac:dyDescent="0.25">
      <c r="A441" s="34">
        <v>12.651999999999999</v>
      </c>
      <c r="B441" s="34" t="s">
        <v>2961</v>
      </c>
      <c r="C441" s="35" t="s">
        <v>14</v>
      </c>
      <c r="E441" s="34">
        <v>732</v>
      </c>
      <c r="G441" s="35" t="s">
        <v>32</v>
      </c>
      <c r="R441" s="34">
        <v>24.632999999999999</v>
      </c>
      <c r="S441" s="35" t="s">
        <v>2962</v>
      </c>
      <c r="T441" s="35" t="s">
        <v>14</v>
      </c>
      <c r="U441" s="35">
        <v>336</v>
      </c>
      <c r="V441" s="35" t="s">
        <v>165</v>
      </c>
      <c r="Y441" s="35" t="s">
        <v>166</v>
      </c>
    </row>
    <row r="442" spans="1:25" x14ac:dyDescent="0.25">
      <c r="A442" s="34">
        <v>1.2270000000000001</v>
      </c>
      <c r="B442" s="34" t="s">
        <v>2963</v>
      </c>
      <c r="C442" s="35" t="s">
        <v>14</v>
      </c>
      <c r="E442" s="34">
        <v>471</v>
      </c>
      <c r="G442" s="35" t="s">
        <v>32</v>
      </c>
      <c r="R442" s="34">
        <v>24.632999999999999</v>
      </c>
      <c r="S442" s="35" t="s">
        <v>2964</v>
      </c>
      <c r="T442" s="35" t="s">
        <v>14</v>
      </c>
      <c r="U442" s="35">
        <v>924</v>
      </c>
      <c r="V442" s="35" t="s">
        <v>152</v>
      </c>
      <c r="X442" s="35" t="s">
        <v>153</v>
      </c>
      <c r="Y442" s="35" t="s">
        <v>154</v>
      </c>
    </row>
    <row r="443" spans="1:25" x14ac:dyDescent="0.25">
      <c r="A443" s="34">
        <v>0.22</v>
      </c>
      <c r="B443" s="34" t="s">
        <v>2965</v>
      </c>
      <c r="C443" s="35" t="s">
        <v>14</v>
      </c>
      <c r="D443" s="39" t="s">
        <v>2966</v>
      </c>
      <c r="E443" s="34">
        <v>459</v>
      </c>
      <c r="G443" s="35" t="s">
        <v>1502</v>
      </c>
      <c r="R443" s="34">
        <v>24.632999999999999</v>
      </c>
      <c r="S443" s="35" t="s">
        <v>2967</v>
      </c>
      <c r="T443" s="35" t="s">
        <v>14</v>
      </c>
      <c r="U443" s="35">
        <v>663</v>
      </c>
      <c r="V443" s="35" t="s">
        <v>2968</v>
      </c>
      <c r="X443" s="35" t="s">
        <v>2969</v>
      </c>
      <c r="Y443" s="35" t="s">
        <v>2970</v>
      </c>
    </row>
    <row r="444" spans="1:25" x14ac:dyDescent="0.25">
      <c r="A444" s="34">
        <v>0.22</v>
      </c>
      <c r="B444" s="34" t="s">
        <v>2971</v>
      </c>
      <c r="C444" s="35" t="s">
        <v>14</v>
      </c>
      <c r="D444" s="39" t="s">
        <v>2972</v>
      </c>
      <c r="E444" s="34">
        <v>1149</v>
      </c>
      <c r="F444" s="40" t="s">
        <v>2973</v>
      </c>
      <c r="G444" s="35" t="s">
        <v>2974</v>
      </c>
      <c r="R444" s="34">
        <v>24.632999999999999</v>
      </c>
      <c r="S444" s="35" t="s">
        <v>2975</v>
      </c>
      <c r="T444" s="35" t="s">
        <v>14</v>
      </c>
      <c r="U444" s="35">
        <v>465</v>
      </c>
      <c r="Y444" s="35" t="s">
        <v>32</v>
      </c>
    </row>
    <row r="445" spans="1:25" x14ac:dyDescent="0.25">
      <c r="A445" s="34">
        <v>0.22</v>
      </c>
      <c r="B445" s="34" t="s">
        <v>2976</v>
      </c>
      <c r="C445" s="35" t="s">
        <v>14</v>
      </c>
      <c r="D445" s="39" t="s">
        <v>1534</v>
      </c>
      <c r="E445" s="34">
        <v>918</v>
      </c>
      <c r="F445" s="40" t="s">
        <v>1444</v>
      </c>
      <c r="G445" s="35" t="s">
        <v>1536</v>
      </c>
      <c r="R445" s="34">
        <v>24.448</v>
      </c>
      <c r="S445" s="35" t="s">
        <v>2977</v>
      </c>
      <c r="T445" s="35" t="s">
        <v>14</v>
      </c>
      <c r="U445" s="35">
        <v>291</v>
      </c>
      <c r="Y445" s="35" t="s">
        <v>32</v>
      </c>
    </row>
    <row r="446" spans="1:25" x14ac:dyDescent="0.25">
      <c r="A446" s="34">
        <v>0.22</v>
      </c>
      <c r="B446" s="34" t="s">
        <v>2978</v>
      </c>
      <c r="C446" s="35" t="s">
        <v>14</v>
      </c>
      <c r="D446" s="39" t="s">
        <v>2979</v>
      </c>
      <c r="E446" s="34">
        <v>1617</v>
      </c>
      <c r="F446" s="40" t="s">
        <v>2980</v>
      </c>
      <c r="G446" s="35" t="s">
        <v>2981</v>
      </c>
      <c r="R446" s="34">
        <v>24.617000000000001</v>
      </c>
      <c r="S446" s="35" t="s">
        <v>2982</v>
      </c>
      <c r="T446" s="35" t="s">
        <v>14</v>
      </c>
      <c r="U446" s="35">
        <v>480</v>
      </c>
      <c r="V446" s="35" t="s">
        <v>2983</v>
      </c>
      <c r="X446" s="35" t="s">
        <v>2984</v>
      </c>
      <c r="Y446" s="35" t="s">
        <v>2985</v>
      </c>
    </row>
    <row r="447" spans="1:25" x14ac:dyDescent="0.25">
      <c r="A447" s="34">
        <v>21.154</v>
      </c>
      <c r="B447" s="34" t="s">
        <v>2986</v>
      </c>
      <c r="C447" s="35" t="s">
        <v>14</v>
      </c>
      <c r="E447" s="34">
        <v>630</v>
      </c>
      <c r="G447" s="35" t="s">
        <v>32</v>
      </c>
      <c r="R447" s="34">
        <v>24.617000000000001</v>
      </c>
      <c r="S447" s="35" t="s">
        <v>2987</v>
      </c>
      <c r="T447" s="35" t="s">
        <v>14</v>
      </c>
      <c r="U447" s="35">
        <v>480</v>
      </c>
      <c r="Y447" s="35" t="s">
        <v>32</v>
      </c>
    </row>
    <row r="448" spans="1:25" x14ac:dyDescent="0.25">
      <c r="A448" s="34">
        <v>21.154</v>
      </c>
      <c r="B448" s="34" t="s">
        <v>2988</v>
      </c>
      <c r="C448" s="35" t="s">
        <v>14</v>
      </c>
      <c r="E448" s="34">
        <v>420</v>
      </c>
      <c r="G448" s="35" t="s">
        <v>32</v>
      </c>
      <c r="R448" s="34">
        <v>24.617000000000001</v>
      </c>
      <c r="S448" s="35" t="s">
        <v>2989</v>
      </c>
      <c r="T448" s="35" t="s">
        <v>14</v>
      </c>
      <c r="U448" s="35">
        <v>264</v>
      </c>
      <c r="X448" s="35" t="s">
        <v>2990</v>
      </c>
      <c r="Y448" s="35" t="s">
        <v>2338</v>
      </c>
    </row>
    <row r="449" spans="1:25" x14ac:dyDescent="0.25">
      <c r="A449" s="34">
        <v>21.154</v>
      </c>
      <c r="B449" s="34" t="s">
        <v>2991</v>
      </c>
      <c r="C449" s="35" t="s">
        <v>14</v>
      </c>
      <c r="D449" s="39" t="s">
        <v>2992</v>
      </c>
      <c r="E449" s="34">
        <v>417</v>
      </c>
      <c r="G449" s="35" t="s">
        <v>973</v>
      </c>
      <c r="R449" s="34">
        <v>24.617000000000001</v>
      </c>
      <c r="S449" s="35" t="s">
        <v>2993</v>
      </c>
      <c r="T449" s="35" t="s">
        <v>14</v>
      </c>
      <c r="U449" s="35">
        <v>1548</v>
      </c>
      <c r="V449" s="35" t="s">
        <v>2994</v>
      </c>
      <c r="X449" s="35" t="s">
        <v>1331</v>
      </c>
      <c r="Y449" s="35" t="s">
        <v>2995</v>
      </c>
    </row>
    <row r="450" spans="1:25" x14ac:dyDescent="0.25">
      <c r="A450" s="34">
        <v>20.399999999999999</v>
      </c>
      <c r="B450" s="34" t="s">
        <v>2996</v>
      </c>
      <c r="C450" s="35" t="s">
        <v>14</v>
      </c>
      <c r="E450" s="34">
        <v>789</v>
      </c>
      <c r="G450" s="35" t="s">
        <v>32</v>
      </c>
      <c r="R450" s="34">
        <v>24.131499999999999</v>
      </c>
      <c r="S450" s="35" t="s">
        <v>2997</v>
      </c>
      <c r="T450" s="35" t="s">
        <v>14</v>
      </c>
      <c r="U450" s="35">
        <v>1173</v>
      </c>
      <c r="V450" s="35" t="s">
        <v>1150</v>
      </c>
      <c r="X450" s="35" t="s">
        <v>1151</v>
      </c>
      <c r="Y450" s="35" t="s">
        <v>1152</v>
      </c>
    </row>
    <row r="451" spans="1:25" x14ac:dyDescent="0.25">
      <c r="A451" s="34">
        <v>20.399999999999999</v>
      </c>
      <c r="B451" s="34" t="s">
        <v>2998</v>
      </c>
      <c r="C451" s="35" t="s">
        <v>14</v>
      </c>
      <c r="D451" s="39" t="s">
        <v>2999</v>
      </c>
      <c r="E451" s="34">
        <v>318</v>
      </c>
      <c r="F451" s="40" t="s">
        <v>1895</v>
      </c>
      <c r="G451" s="35" t="s">
        <v>1896</v>
      </c>
      <c r="R451" s="34">
        <v>24.131499999999999</v>
      </c>
      <c r="S451" s="35" t="s">
        <v>3000</v>
      </c>
      <c r="T451" s="35" t="s">
        <v>14</v>
      </c>
      <c r="U451" s="35">
        <v>849</v>
      </c>
      <c r="V451" s="35" t="s">
        <v>915</v>
      </c>
      <c r="W451" s="35" t="s">
        <v>916</v>
      </c>
      <c r="Y451" s="35" t="s">
        <v>917</v>
      </c>
    </row>
    <row r="452" spans="1:25" x14ac:dyDescent="0.25">
      <c r="A452" s="34">
        <v>20.399999999999999</v>
      </c>
      <c r="B452" s="34" t="s">
        <v>3001</v>
      </c>
      <c r="C452" s="35" t="s">
        <v>14</v>
      </c>
      <c r="E452" s="34">
        <v>1614</v>
      </c>
      <c r="G452" s="35" t="s">
        <v>32</v>
      </c>
      <c r="R452" s="34">
        <v>24.131499999999999</v>
      </c>
      <c r="S452" s="35" t="s">
        <v>3002</v>
      </c>
      <c r="T452" s="35" t="s">
        <v>14</v>
      </c>
      <c r="U452" s="35">
        <v>507</v>
      </c>
      <c r="V452" s="35" t="s">
        <v>3003</v>
      </c>
      <c r="W452" s="35" t="s">
        <v>904</v>
      </c>
      <c r="X452" s="35" t="s">
        <v>905</v>
      </c>
      <c r="Y452" s="35" t="s">
        <v>1376</v>
      </c>
    </row>
    <row r="453" spans="1:25" x14ac:dyDescent="0.25">
      <c r="A453" s="34">
        <v>20.399999999999999</v>
      </c>
      <c r="B453" s="34" t="s">
        <v>3004</v>
      </c>
      <c r="C453" s="35" t="s">
        <v>14</v>
      </c>
      <c r="D453" s="39" t="s">
        <v>2994</v>
      </c>
      <c r="E453" s="34">
        <v>849</v>
      </c>
      <c r="F453" s="40" t="s">
        <v>1331</v>
      </c>
      <c r="G453" s="35" t="s">
        <v>2995</v>
      </c>
      <c r="R453" s="34">
        <v>24.131499999999999</v>
      </c>
      <c r="S453" s="35" t="s">
        <v>3005</v>
      </c>
      <c r="T453" s="35" t="s">
        <v>14</v>
      </c>
      <c r="U453" s="35">
        <v>1281</v>
      </c>
      <c r="V453" s="35" t="s">
        <v>2658</v>
      </c>
      <c r="W453" s="35" t="s">
        <v>1383</v>
      </c>
      <c r="X453" s="35" t="s">
        <v>1384</v>
      </c>
      <c r="Y453" s="35" t="s">
        <v>1385</v>
      </c>
    </row>
    <row r="454" spans="1:25" x14ac:dyDescent="0.25">
      <c r="A454" s="34">
        <v>20.399999999999999</v>
      </c>
      <c r="B454" s="34" t="s">
        <v>3006</v>
      </c>
      <c r="C454" s="35" t="s">
        <v>14</v>
      </c>
      <c r="D454" s="39" t="s">
        <v>3007</v>
      </c>
      <c r="E454" s="34">
        <v>480</v>
      </c>
      <c r="F454" s="40" t="s">
        <v>2488</v>
      </c>
      <c r="G454" s="35" t="s">
        <v>3008</v>
      </c>
      <c r="R454" s="34">
        <v>24.131499999999999</v>
      </c>
      <c r="S454" s="35" t="s">
        <v>3009</v>
      </c>
      <c r="T454" s="35" t="s">
        <v>14</v>
      </c>
      <c r="U454" s="35">
        <v>1095</v>
      </c>
      <c r="V454" s="35" t="s">
        <v>1167</v>
      </c>
      <c r="W454" s="35" t="s">
        <v>1168</v>
      </c>
      <c r="Y454" s="35" t="s">
        <v>1169</v>
      </c>
    </row>
    <row r="455" spans="1:25" x14ac:dyDescent="0.25">
      <c r="A455" s="34">
        <v>20.399999999999999</v>
      </c>
      <c r="B455" s="34" t="s">
        <v>3010</v>
      </c>
      <c r="C455" s="35" t="s">
        <v>14</v>
      </c>
      <c r="E455" s="34">
        <v>2235</v>
      </c>
      <c r="G455" s="35" t="s">
        <v>32</v>
      </c>
      <c r="R455" s="34">
        <v>24.131499999999999</v>
      </c>
      <c r="S455" s="35" t="s">
        <v>3011</v>
      </c>
      <c r="T455" s="35" t="s">
        <v>14</v>
      </c>
      <c r="U455" s="35">
        <v>1167</v>
      </c>
      <c r="V455" s="35" t="s">
        <v>1185</v>
      </c>
      <c r="W455" s="35" t="s">
        <v>1186</v>
      </c>
      <c r="X455" s="35" t="s">
        <v>1187</v>
      </c>
      <c r="Y455" s="35" t="s">
        <v>1188</v>
      </c>
    </row>
    <row r="456" spans="1:25" x14ac:dyDescent="0.25">
      <c r="A456" s="34">
        <v>20.399999999999999</v>
      </c>
      <c r="B456" s="34" t="s">
        <v>3012</v>
      </c>
      <c r="C456" s="35" t="s">
        <v>14</v>
      </c>
      <c r="E456" s="34">
        <v>1650</v>
      </c>
      <c r="G456" s="35" t="s">
        <v>32</v>
      </c>
      <c r="R456" s="34">
        <v>24.131499999999999</v>
      </c>
      <c r="S456" s="35" t="s">
        <v>3013</v>
      </c>
      <c r="T456" s="35" t="s">
        <v>14</v>
      </c>
      <c r="U456" s="35">
        <v>882</v>
      </c>
      <c r="V456" s="35" t="s">
        <v>2190</v>
      </c>
      <c r="W456" s="35" t="s">
        <v>1411</v>
      </c>
      <c r="X456" s="35" t="s">
        <v>1412</v>
      </c>
      <c r="Y456" s="35" t="s">
        <v>1413</v>
      </c>
    </row>
    <row r="457" spans="1:25" x14ac:dyDescent="0.25">
      <c r="A457" s="34">
        <v>20.399999999999999</v>
      </c>
      <c r="B457" s="34" t="s">
        <v>3014</v>
      </c>
      <c r="C457" s="35" t="s">
        <v>14</v>
      </c>
      <c r="D457" s="39" t="s">
        <v>3015</v>
      </c>
      <c r="E457" s="34">
        <v>555</v>
      </c>
      <c r="F457" s="40" t="s">
        <v>1172</v>
      </c>
      <c r="G457" s="35" t="s">
        <v>3016</v>
      </c>
      <c r="R457" s="34">
        <v>24.928000000000001</v>
      </c>
      <c r="S457" s="35" t="s">
        <v>3017</v>
      </c>
      <c r="T457" s="35" t="s">
        <v>14</v>
      </c>
      <c r="U457" s="35">
        <v>495</v>
      </c>
      <c r="V457" s="35" t="s">
        <v>3018</v>
      </c>
      <c r="W457" s="35" t="s">
        <v>1710</v>
      </c>
      <c r="X457" s="35" t="s">
        <v>912</v>
      </c>
      <c r="Y457" s="35" t="s">
        <v>3019</v>
      </c>
    </row>
    <row r="458" spans="1:25" x14ac:dyDescent="0.25">
      <c r="A458" s="34">
        <v>20.399999999999999</v>
      </c>
      <c r="B458" s="34" t="s">
        <v>3020</v>
      </c>
      <c r="C458" s="35" t="s">
        <v>14</v>
      </c>
      <c r="E458" s="34">
        <v>489</v>
      </c>
      <c r="G458" s="35" t="s">
        <v>32</v>
      </c>
      <c r="R458" s="34">
        <v>24.928000000000001</v>
      </c>
      <c r="S458" s="35" t="s">
        <v>3021</v>
      </c>
      <c r="T458" s="35" t="s">
        <v>14</v>
      </c>
      <c r="U458" s="35">
        <v>750</v>
      </c>
      <c r="V458" s="35" t="s">
        <v>3022</v>
      </c>
      <c r="X458" s="35" t="s">
        <v>246</v>
      </c>
      <c r="Y458" s="35" t="s">
        <v>1742</v>
      </c>
    </row>
    <row r="459" spans="1:25" x14ac:dyDescent="0.25">
      <c r="A459" s="34">
        <v>20.399999999999999</v>
      </c>
      <c r="B459" s="34" t="s">
        <v>3023</v>
      </c>
      <c r="C459" s="35" t="s">
        <v>14</v>
      </c>
      <c r="D459" s="39" t="s">
        <v>3024</v>
      </c>
      <c r="E459" s="34">
        <v>801</v>
      </c>
      <c r="F459" s="40" t="s">
        <v>3025</v>
      </c>
      <c r="G459" s="35" t="s">
        <v>3026</v>
      </c>
      <c r="R459" s="34">
        <v>24.928000000000001</v>
      </c>
      <c r="S459" s="35" t="s">
        <v>3027</v>
      </c>
      <c r="T459" s="35" t="s">
        <v>14</v>
      </c>
      <c r="U459" s="35">
        <v>852</v>
      </c>
      <c r="V459" s="35" t="s">
        <v>3028</v>
      </c>
      <c r="X459" s="35" t="s">
        <v>1366</v>
      </c>
      <c r="Y459" s="35" t="s">
        <v>1367</v>
      </c>
    </row>
    <row r="460" spans="1:25" x14ac:dyDescent="0.25">
      <c r="A460" s="34">
        <v>20.399999999999999</v>
      </c>
      <c r="B460" s="34" t="s">
        <v>3029</v>
      </c>
      <c r="C460" s="35" t="s">
        <v>14</v>
      </c>
      <c r="D460" s="39" t="s">
        <v>3030</v>
      </c>
      <c r="E460" s="34">
        <v>1521</v>
      </c>
      <c r="F460" s="40" t="s">
        <v>3031</v>
      </c>
      <c r="G460" s="35" t="s">
        <v>3032</v>
      </c>
      <c r="R460" s="34">
        <v>1</v>
      </c>
      <c r="S460" s="35" t="s">
        <v>3033</v>
      </c>
      <c r="T460" s="35" t="s">
        <v>14</v>
      </c>
      <c r="U460" s="35">
        <v>897</v>
      </c>
      <c r="Y460" s="35" t="s">
        <v>32</v>
      </c>
    </row>
    <row r="461" spans="1:25" x14ac:dyDescent="0.25">
      <c r="A461" s="34">
        <v>20.399999999999999</v>
      </c>
      <c r="B461" s="34" t="s">
        <v>3034</v>
      </c>
      <c r="C461" s="35" t="s">
        <v>14</v>
      </c>
      <c r="E461" s="34">
        <v>657</v>
      </c>
      <c r="F461" s="40" t="s">
        <v>3035</v>
      </c>
      <c r="G461" s="35" t="s">
        <v>3036</v>
      </c>
      <c r="R461" s="34">
        <v>5.5529999999999999</v>
      </c>
      <c r="S461" s="35" t="s">
        <v>3037</v>
      </c>
      <c r="T461" s="35" t="s">
        <v>14</v>
      </c>
      <c r="U461" s="35">
        <v>663</v>
      </c>
      <c r="V461" s="35" t="s">
        <v>3038</v>
      </c>
      <c r="Y461" s="35" t="s">
        <v>3039</v>
      </c>
    </row>
    <row r="462" spans="1:25" x14ac:dyDescent="0.25">
      <c r="A462" s="34">
        <v>20.399999999999999</v>
      </c>
      <c r="B462" s="34" t="s">
        <v>3040</v>
      </c>
      <c r="C462" s="35" t="s">
        <v>14</v>
      </c>
      <c r="D462" s="39" t="s">
        <v>3041</v>
      </c>
      <c r="E462" s="34">
        <v>615</v>
      </c>
      <c r="F462" s="40" t="s">
        <v>3042</v>
      </c>
      <c r="G462" s="35" t="s">
        <v>3043</v>
      </c>
      <c r="R462" s="34">
        <v>24.1267</v>
      </c>
      <c r="S462" s="35" t="s">
        <v>3044</v>
      </c>
      <c r="T462" s="35" t="s">
        <v>14</v>
      </c>
      <c r="U462" s="35">
        <v>2565</v>
      </c>
      <c r="Y462" s="35" t="s">
        <v>32</v>
      </c>
    </row>
    <row r="463" spans="1:25" x14ac:dyDescent="0.25">
      <c r="A463" s="34">
        <v>15.579000000000001</v>
      </c>
      <c r="B463" s="34" t="s">
        <v>3045</v>
      </c>
      <c r="C463" s="35" t="s">
        <v>14</v>
      </c>
      <c r="E463" s="34">
        <v>771</v>
      </c>
      <c r="G463" s="35" t="s">
        <v>32</v>
      </c>
      <c r="R463" s="34">
        <v>24.1267</v>
      </c>
      <c r="S463" s="35" t="s">
        <v>3046</v>
      </c>
      <c r="T463" s="35" t="s">
        <v>14</v>
      </c>
      <c r="U463" s="35">
        <v>600</v>
      </c>
      <c r="V463" s="35" t="s">
        <v>3047</v>
      </c>
      <c r="X463" s="35" t="s">
        <v>2261</v>
      </c>
      <c r="Y463" s="35" t="s">
        <v>2262</v>
      </c>
    </row>
    <row r="464" spans="1:25" x14ac:dyDescent="0.25">
      <c r="A464" s="34">
        <v>15.579000000000001</v>
      </c>
      <c r="B464" s="34" t="s">
        <v>3048</v>
      </c>
      <c r="C464" s="35" t="s">
        <v>14</v>
      </c>
      <c r="E464" s="34">
        <v>474</v>
      </c>
      <c r="G464" s="35" t="s">
        <v>32</v>
      </c>
      <c r="R464" s="34">
        <v>1.1890000000000001</v>
      </c>
      <c r="S464" s="35" t="s">
        <v>3049</v>
      </c>
      <c r="T464" s="35" t="s">
        <v>14</v>
      </c>
      <c r="U464" s="35">
        <v>423</v>
      </c>
      <c r="V464" s="35" t="s">
        <v>3050</v>
      </c>
      <c r="X464" s="35" t="s">
        <v>3051</v>
      </c>
      <c r="Y464" s="35" t="s">
        <v>3052</v>
      </c>
    </row>
    <row r="465" spans="1:25" x14ac:dyDescent="0.25">
      <c r="A465" s="34">
        <v>15.579000000000001</v>
      </c>
      <c r="B465" s="34" t="s">
        <v>3053</v>
      </c>
      <c r="C465" s="35" t="s">
        <v>14</v>
      </c>
      <c r="D465" s="39" t="s">
        <v>3054</v>
      </c>
      <c r="E465" s="34">
        <v>252</v>
      </c>
      <c r="F465" s="40" t="s">
        <v>3055</v>
      </c>
      <c r="G465" s="35" t="s">
        <v>3056</v>
      </c>
      <c r="R465" s="34">
        <v>3.5990000000000002</v>
      </c>
      <c r="S465" s="35" t="s">
        <v>3057</v>
      </c>
      <c r="T465" s="35" t="s">
        <v>14</v>
      </c>
      <c r="U465" s="35">
        <v>987</v>
      </c>
      <c r="Y465" s="35" t="s">
        <v>32</v>
      </c>
    </row>
    <row r="466" spans="1:25" x14ac:dyDescent="0.25">
      <c r="A466" s="34">
        <v>0.10199999999999999</v>
      </c>
      <c r="B466" s="34" t="s">
        <v>3058</v>
      </c>
      <c r="C466" s="35" t="s">
        <v>14</v>
      </c>
      <c r="E466" s="34">
        <v>1803</v>
      </c>
      <c r="G466" s="35" t="s">
        <v>32</v>
      </c>
      <c r="R466" s="34">
        <v>24.215</v>
      </c>
      <c r="S466" s="35" t="s">
        <v>3059</v>
      </c>
      <c r="T466" s="35" t="s">
        <v>14</v>
      </c>
      <c r="U466" s="35">
        <v>537</v>
      </c>
      <c r="Y466" s="35" t="s">
        <v>32</v>
      </c>
    </row>
    <row r="467" spans="1:25" x14ac:dyDescent="0.25">
      <c r="A467" s="34">
        <v>0.10199999999999999</v>
      </c>
      <c r="B467" s="34" t="s">
        <v>3060</v>
      </c>
      <c r="C467" s="35" t="s">
        <v>14</v>
      </c>
      <c r="D467" s="39" t="s">
        <v>3061</v>
      </c>
      <c r="E467" s="34">
        <v>111</v>
      </c>
      <c r="F467" s="40" t="s">
        <v>3062</v>
      </c>
      <c r="G467" s="35" t="s">
        <v>3063</v>
      </c>
      <c r="R467" s="34">
        <v>5.44</v>
      </c>
      <c r="S467" s="35" t="s">
        <v>3064</v>
      </c>
      <c r="T467" s="35" t="s">
        <v>14</v>
      </c>
      <c r="U467" s="35">
        <v>621</v>
      </c>
      <c r="V467" s="35" t="s">
        <v>270</v>
      </c>
      <c r="W467" s="35" t="s">
        <v>271</v>
      </c>
      <c r="X467" s="35" t="s">
        <v>272</v>
      </c>
      <c r="Y467" s="35" t="s">
        <v>273</v>
      </c>
    </row>
    <row r="468" spans="1:25" x14ac:dyDescent="0.25">
      <c r="A468" s="34">
        <v>0.10199999999999999</v>
      </c>
      <c r="B468" s="34" t="s">
        <v>3065</v>
      </c>
      <c r="C468" s="35" t="s">
        <v>14</v>
      </c>
      <c r="E468" s="34">
        <v>219</v>
      </c>
      <c r="G468" s="35" t="s">
        <v>32</v>
      </c>
      <c r="R468" s="34">
        <v>9.3879999999999999</v>
      </c>
      <c r="S468" s="35" t="s">
        <v>3066</v>
      </c>
      <c r="T468" s="35" t="s">
        <v>14</v>
      </c>
      <c r="U468" s="35">
        <v>2592</v>
      </c>
      <c r="V468" s="35" t="s">
        <v>3067</v>
      </c>
      <c r="W468" s="35" t="s">
        <v>3068</v>
      </c>
      <c r="Y468" s="35" t="s">
        <v>3069</v>
      </c>
    </row>
    <row r="469" spans="1:25" x14ac:dyDescent="0.25">
      <c r="A469" s="34">
        <v>0.10199999999999999</v>
      </c>
      <c r="B469" s="34" t="s">
        <v>3070</v>
      </c>
      <c r="C469" s="35" t="s">
        <v>14</v>
      </c>
      <c r="E469" s="34">
        <v>150</v>
      </c>
      <c r="G469" s="35" t="s">
        <v>32</v>
      </c>
      <c r="R469" s="34">
        <v>9.3879999999999999</v>
      </c>
      <c r="S469" s="35" t="s">
        <v>3071</v>
      </c>
      <c r="T469" s="35" t="s">
        <v>14</v>
      </c>
      <c r="U469" s="35">
        <v>381</v>
      </c>
      <c r="V469" s="35" t="s">
        <v>3072</v>
      </c>
      <c r="W469" s="35" t="s">
        <v>1132</v>
      </c>
      <c r="X469" s="35" t="s">
        <v>1133</v>
      </c>
      <c r="Y469" s="35" t="s">
        <v>1134</v>
      </c>
    </row>
    <row r="470" spans="1:25" x14ac:dyDescent="0.25">
      <c r="A470" s="34">
        <v>0.10199999999999999</v>
      </c>
      <c r="B470" s="34" t="s">
        <v>3073</v>
      </c>
      <c r="C470" s="35" t="s">
        <v>14</v>
      </c>
      <c r="E470" s="34">
        <v>1785</v>
      </c>
      <c r="G470" s="35" t="s">
        <v>32</v>
      </c>
      <c r="R470" s="34">
        <v>9.3879999999999999</v>
      </c>
      <c r="S470" s="35" t="s">
        <v>3074</v>
      </c>
      <c r="T470" s="35" t="s">
        <v>14</v>
      </c>
      <c r="U470" s="35">
        <v>1206</v>
      </c>
      <c r="V470" s="35" t="s">
        <v>3075</v>
      </c>
      <c r="X470" s="35" t="s">
        <v>2284</v>
      </c>
      <c r="Y470" s="35" t="s">
        <v>2285</v>
      </c>
    </row>
    <row r="471" spans="1:25" x14ac:dyDescent="0.25">
      <c r="A471" s="34">
        <v>0.10199999999999999</v>
      </c>
      <c r="B471" s="34" t="s">
        <v>3076</v>
      </c>
      <c r="C471" s="35" t="s">
        <v>14</v>
      </c>
      <c r="E471" s="34">
        <v>996</v>
      </c>
      <c r="G471" s="35" t="s">
        <v>32</v>
      </c>
      <c r="R471" s="34">
        <v>9.3879999999999999</v>
      </c>
      <c r="S471" s="35" t="s">
        <v>3077</v>
      </c>
      <c r="T471" s="35" t="s">
        <v>14</v>
      </c>
      <c r="U471" s="35">
        <v>1569</v>
      </c>
      <c r="V471" s="35" t="s">
        <v>3078</v>
      </c>
      <c r="X471" s="35" t="s">
        <v>891</v>
      </c>
      <c r="Y471" s="35" t="s">
        <v>3079</v>
      </c>
    </row>
    <row r="472" spans="1:25" x14ac:dyDescent="0.25">
      <c r="A472" s="34">
        <v>1.7529999999999999</v>
      </c>
      <c r="B472" s="34" t="s">
        <v>3080</v>
      </c>
      <c r="C472" s="35" t="s">
        <v>14</v>
      </c>
      <c r="D472" s="39" t="s">
        <v>3081</v>
      </c>
      <c r="E472" s="34">
        <v>276</v>
      </c>
      <c r="G472" s="35" t="s">
        <v>3082</v>
      </c>
      <c r="R472" s="34">
        <v>9.3879999999999999</v>
      </c>
      <c r="S472" s="35" t="s">
        <v>3083</v>
      </c>
      <c r="T472" s="35" t="s">
        <v>14</v>
      </c>
      <c r="U472" s="35">
        <v>771</v>
      </c>
      <c r="V472" s="35" t="s">
        <v>3084</v>
      </c>
      <c r="X472" s="35" t="s">
        <v>1071</v>
      </c>
      <c r="Y472" s="35" t="s">
        <v>1072</v>
      </c>
    </row>
    <row r="473" spans="1:25" x14ac:dyDescent="0.25">
      <c r="A473" s="34">
        <v>1.7529999999999999</v>
      </c>
      <c r="B473" s="34" t="s">
        <v>3085</v>
      </c>
      <c r="C473" s="35" t="s">
        <v>14</v>
      </c>
      <c r="D473" s="39" t="s">
        <v>3086</v>
      </c>
      <c r="E473" s="34">
        <v>237</v>
      </c>
      <c r="F473" s="40" t="s">
        <v>3087</v>
      </c>
      <c r="G473" s="35" t="s">
        <v>3088</v>
      </c>
      <c r="R473" s="34">
        <v>9.3879999999999999</v>
      </c>
      <c r="S473" s="35" t="s">
        <v>3089</v>
      </c>
      <c r="T473" s="35" t="s">
        <v>14</v>
      </c>
      <c r="U473" s="35">
        <v>204</v>
      </c>
      <c r="Y473" s="35" t="s">
        <v>32</v>
      </c>
    </row>
    <row r="474" spans="1:25" x14ac:dyDescent="0.25">
      <c r="A474" s="34">
        <v>1.7529999999999999</v>
      </c>
      <c r="B474" s="34" t="s">
        <v>3090</v>
      </c>
      <c r="C474" s="35" t="s">
        <v>14</v>
      </c>
      <c r="D474" s="39" t="s">
        <v>3091</v>
      </c>
      <c r="E474" s="34">
        <v>750</v>
      </c>
      <c r="F474" s="40" t="s">
        <v>3092</v>
      </c>
      <c r="G474" s="35" t="s">
        <v>3093</v>
      </c>
      <c r="R474" s="34">
        <v>9.3879999999999999</v>
      </c>
      <c r="S474" s="35" t="s">
        <v>3094</v>
      </c>
      <c r="T474" s="35" t="s">
        <v>14</v>
      </c>
      <c r="U474" s="35">
        <v>528</v>
      </c>
      <c r="Y474" s="35" t="s">
        <v>32</v>
      </c>
    </row>
    <row r="475" spans="1:25" x14ac:dyDescent="0.25">
      <c r="A475" s="34">
        <v>1.7529999999999999</v>
      </c>
      <c r="B475" s="34" t="s">
        <v>3095</v>
      </c>
      <c r="C475" s="35" t="s">
        <v>14</v>
      </c>
      <c r="D475" s="39" t="s">
        <v>3096</v>
      </c>
      <c r="E475" s="34">
        <v>618</v>
      </c>
      <c r="G475" s="35" t="s">
        <v>3097</v>
      </c>
      <c r="R475" s="34">
        <v>9.3879999999999999</v>
      </c>
      <c r="S475" s="35" t="s">
        <v>3098</v>
      </c>
      <c r="T475" s="35" t="s">
        <v>14</v>
      </c>
      <c r="U475" s="35">
        <v>378</v>
      </c>
      <c r="Y475" s="35" t="s">
        <v>32</v>
      </c>
    </row>
    <row r="476" spans="1:25" x14ac:dyDescent="0.25">
      <c r="A476" s="34">
        <v>10.177</v>
      </c>
      <c r="B476" s="34" t="s">
        <v>3099</v>
      </c>
      <c r="C476" s="35" t="s">
        <v>14</v>
      </c>
      <c r="D476" s="39" t="s">
        <v>3100</v>
      </c>
      <c r="E476" s="34">
        <v>462</v>
      </c>
      <c r="F476" s="40" t="s">
        <v>1172</v>
      </c>
      <c r="G476" s="35" t="s">
        <v>3016</v>
      </c>
      <c r="R476" s="34">
        <v>24.266999999999999</v>
      </c>
      <c r="S476" s="35" t="s">
        <v>3101</v>
      </c>
      <c r="T476" s="35" t="s">
        <v>14</v>
      </c>
      <c r="U476" s="35">
        <v>168</v>
      </c>
      <c r="Y476" s="35" t="s">
        <v>32</v>
      </c>
    </row>
    <row r="477" spans="1:25" x14ac:dyDescent="0.25">
      <c r="A477" s="34">
        <v>10.177</v>
      </c>
      <c r="B477" s="34" t="s">
        <v>3102</v>
      </c>
      <c r="C477" s="35" t="s">
        <v>14</v>
      </c>
      <c r="E477" s="34">
        <v>417</v>
      </c>
      <c r="G477" s="35" t="s">
        <v>32</v>
      </c>
      <c r="R477" s="34">
        <v>2.42</v>
      </c>
      <c r="S477" s="35" t="s">
        <v>3103</v>
      </c>
      <c r="T477" s="35" t="s">
        <v>14</v>
      </c>
      <c r="U477" s="35">
        <v>849</v>
      </c>
      <c r="V477" s="35" t="s">
        <v>3104</v>
      </c>
      <c r="X477" s="35" t="s">
        <v>2488</v>
      </c>
      <c r="Y477" s="35" t="s">
        <v>3008</v>
      </c>
    </row>
    <row r="478" spans="1:25" x14ac:dyDescent="0.25">
      <c r="A478" s="34">
        <v>10.177</v>
      </c>
      <c r="B478" s="34" t="s">
        <v>3105</v>
      </c>
      <c r="C478" s="35" t="s">
        <v>14</v>
      </c>
      <c r="E478" s="34">
        <v>438</v>
      </c>
      <c r="G478" s="35" t="s">
        <v>32</v>
      </c>
      <c r="R478" s="34">
        <v>2.42</v>
      </c>
      <c r="S478" s="35" t="s">
        <v>3106</v>
      </c>
      <c r="T478" s="35" t="s">
        <v>14</v>
      </c>
      <c r="U478" s="35">
        <v>1173</v>
      </c>
      <c r="V478" s="35" t="s">
        <v>3107</v>
      </c>
      <c r="X478" s="35" t="s">
        <v>1151</v>
      </c>
      <c r="Y478" s="35" t="s">
        <v>1152</v>
      </c>
    </row>
    <row r="479" spans="1:25" x14ac:dyDescent="0.25">
      <c r="A479" s="34">
        <v>10.177</v>
      </c>
      <c r="B479" s="34" t="s">
        <v>3108</v>
      </c>
      <c r="C479" s="35" t="s">
        <v>14</v>
      </c>
      <c r="E479" s="34">
        <v>435</v>
      </c>
      <c r="G479" s="35" t="s">
        <v>32</v>
      </c>
      <c r="R479" s="34">
        <v>2.42</v>
      </c>
      <c r="S479" s="35" t="s">
        <v>3109</v>
      </c>
      <c r="T479" s="35" t="s">
        <v>14</v>
      </c>
      <c r="U479" s="35">
        <v>849</v>
      </c>
      <c r="V479" s="35" t="s">
        <v>1369</v>
      </c>
      <c r="W479" s="35" t="s">
        <v>916</v>
      </c>
      <c r="Y479" s="35" t="s">
        <v>917</v>
      </c>
    </row>
    <row r="480" spans="1:25" x14ac:dyDescent="0.25">
      <c r="A480" s="34">
        <v>10.177</v>
      </c>
      <c r="B480" s="34" t="s">
        <v>3110</v>
      </c>
      <c r="C480" s="35" t="s">
        <v>14</v>
      </c>
      <c r="E480" s="34">
        <v>1107</v>
      </c>
      <c r="G480" s="35" t="s">
        <v>32</v>
      </c>
      <c r="R480" s="34">
        <v>2.42</v>
      </c>
      <c r="S480" s="35" t="s">
        <v>3111</v>
      </c>
      <c r="T480" s="35" t="s">
        <v>14</v>
      </c>
      <c r="U480" s="35">
        <v>507</v>
      </c>
      <c r="V480" s="35" t="s">
        <v>3112</v>
      </c>
      <c r="W480" s="35" t="s">
        <v>904</v>
      </c>
      <c r="X480" s="35" t="s">
        <v>905</v>
      </c>
      <c r="Y480" s="35" t="s">
        <v>1376</v>
      </c>
    </row>
    <row r="481" spans="1:25" x14ac:dyDescent="0.25">
      <c r="A481" s="34">
        <v>10.177</v>
      </c>
      <c r="B481" s="34" t="s">
        <v>3113</v>
      </c>
      <c r="C481" s="35" t="s">
        <v>14</v>
      </c>
      <c r="E481" s="34">
        <v>678</v>
      </c>
      <c r="G481" s="35" t="s">
        <v>2676</v>
      </c>
      <c r="R481" s="34">
        <v>2.42</v>
      </c>
      <c r="S481" s="35" t="s">
        <v>3114</v>
      </c>
      <c r="T481" s="35" t="s">
        <v>14</v>
      </c>
      <c r="U481" s="35">
        <v>1281</v>
      </c>
      <c r="V481" s="35" t="s">
        <v>3115</v>
      </c>
      <c r="W481" s="35" t="s">
        <v>1383</v>
      </c>
      <c r="X481" s="35" t="s">
        <v>1384</v>
      </c>
      <c r="Y481" s="35" t="s">
        <v>1385</v>
      </c>
    </row>
    <row r="482" spans="1:25" x14ac:dyDescent="0.25">
      <c r="A482" s="34">
        <v>10.177</v>
      </c>
      <c r="B482" s="34" t="s">
        <v>3116</v>
      </c>
      <c r="C482" s="35" t="s">
        <v>14</v>
      </c>
      <c r="D482" s="39" t="s">
        <v>3117</v>
      </c>
      <c r="E482" s="34">
        <v>924</v>
      </c>
      <c r="F482" s="40" t="s">
        <v>1771</v>
      </c>
      <c r="G482" s="35" t="s">
        <v>3118</v>
      </c>
      <c r="R482" s="34">
        <v>2.42</v>
      </c>
      <c r="S482" s="35" t="s">
        <v>3119</v>
      </c>
      <c r="T482" s="35" t="s">
        <v>14</v>
      </c>
      <c r="U482" s="35">
        <v>1095</v>
      </c>
      <c r="V482" s="35" t="s">
        <v>1392</v>
      </c>
      <c r="W482" s="35" t="s">
        <v>1168</v>
      </c>
      <c r="Y482" s="35" t="s">
        <v>1169</v>
      </c>
    </row>
    <row r="483" spans="1:25" x14ac:dyDescent="0.25">
      <c r="A483" s="34">
        <v>1.91</v>
      </c>
      <c r="B483" s="34" t="s">
        <v>3120</v>
      </c>
      <c r="C483" s="35" t="s">
        <v>14</v>
      </c>
      <c r="D483" s="39" t="s">
        <v>3121</v>
      </c>
      <c r="E483" s="34">
        <v>258</v>
      </c>
      <c r="G483" s="35" t="s">
        <v>3122</v>
      </c>
      <c r="R483" s="34">
        <v>2.42</v>
      </c>
      <c r="S483" s="35" t="s">
        <v>3123</v>
      </c>
      <c r="T483" s="35" t="s">
        <v>14</v>
      </c>
      <c r="U483" s="35">
        <v>1167</v>
      </c>
      <c r="V483" s="35" t="s">
        <v>1403</v>
      </c>
      <c r="W483" s="35" t="s">
        <v>1186</v>
      </c>
      <c r="X483" s="35" t="s">
        <v>1187</v>
      </c>
      <c r="Y483" s="35" t="s">
        <v>1188</v>
      </c>
    </row>
    <row r="484" spans="1:25" x14ac:dyDescent="0.25">
      <c r="A484" s="34">
        <v>15.76</v>
      </c>
      <c r="B484" s="34" t="s">
        <v>3124</v>
      </c>
      <c r="C484" s="35" t="s">
        <v>14</v>
      </c>
      <c r="E484" s="34">
        <v>150</v>
      </c>
      <c r="G484" s="35" t="s">
        <v>32</v>
      </c>
      <c r="R484" s="34">
        <v>2.42</v>
      </c>
      <c r="S484" s="35" t="s">
        <v>3125</v>
      </c>
      <c r="T484" s="35" t="s">
        <v>14</v>
      </c>
      <c r="U484" s="35">
        <v>1077</v>
      </c>
      <c r="V484" s="35" t="s">
        <v>3126</v>
      </c>
      <c r="W484" s="35" t="s">
        <v>1411</v>
      </c>
      <c r="X484" s="35" t="s">
        <v>1412</v>
      </c>
      <c r="Y484" s="35" t="s">
        <v>1413</v>
      </c>
    </row>
    <row r="485" spans="1:25" x14ac:dyDescent="0.25">
      <c r="A485" s="34">
        <v>15.76</v>
      </c>
      <c r="B485" s="34" t="s">
        <v>3127</v>
      </c>
      <c r="C485" s="35" t="s">
        <v>14</v>
      </c>
      <c r="E485" s="34">
        <v>600</v>
      </c>
      <c r="G485" s="35" t="s">
        <v>32</v>
      </c>
      <c r="R485" s="34">
        <v>2.42</v>
      </c>
      <c r="S485" s="35" t="s">
        <v>3128</v>
      </c>
      <c r="T485" s="35" t="s">
        <v>14</v>
      </c>
      <c r="U485" s="35">
        <v>1026</v>
      </c>
      <c r="V485" s="35" t="s">
        <v>1424</v>
      </c>
      <c r="W485" s="35" t="s">
        <v>1425</v>
      </c>
      <c r="X485" s="35" t="s">
        <v>1426</v>
      </c>
      <c r="Y485" s="35" t="s">
        <v>1427</v>
      </c>
    </row>
    <row r="486" spans="1:25" x14ac:dyDescent="0.25">
      <c r="A486" s="34">
        <v>13.89</v>
      </c>
      <c r="B486" s="34" t="s">
        <v>3129</v>
      </c>
      <c r="C486" s="35" t="s">
        <v>14</v>
      </c>
      <c r="D486" s="39" t="s">
        <v>3130</v>
      </c>
      <c r="E486" s="34">
        <v>351</v>
      </c>
      <c r="G486" s="35" t="s">
        <v>2290</v>
      </c>
      <c r="R486" s="34">
        <v>2.42</v>
      </c>
      <c r="S486" s="35" t="s">
        <v>3131</v>
      </c>
      <c r="T486" s="35" t="s">
        <v>14</v>
      </c>
      <c r="U486" s="35">
        <v>867</v>
      </c>
      <c r="V486" s="35" t="s">
        <v>3132</v>
      </c>
      <c r="W486" s="35" t="s">
        <v>2928</v>
      </c>
      <c r="X486" s="35" t="s">
        <v>2929</v>
      </c>
      <c r="Y486" s="35" t="s">
        <v>2930</v>
      </c>
    </row>
    <row r="487" spans="1:25" x14ac:dyDescent="0.25">
      <c r="A487" s="34">
        <v>0.23100000000000001</v>
      </c>
      <c r="B487" s="34" t="s">
        <v>3133</v>
      </c>
      <c r="C487" s="35" t="s">
        <v>14</v>
      </c>
      <c r="D487" s="39" t="s">
        <v>3134</v>
      </c>
      <c r="E487" s="34">
        <v>405</v>
      </c>
      <c r="G487" s="35" t="s">
        <v>2954</v>
      </c>
      <c r="R487" s="34">
        <v>2.42</v>
      </c>
      <c r="S487" s="35" t="s">
        <v>3135</v>
      </c>
      <c r="T487" s="35" t="s">
        <v>14</v>
      </c>
      <c r="U487" s="35">
        <v>456</v>
      </c>
      <c r="Y487" s="35" t="s">
        <v>32</v>
      </c>
    </row>
    <row r="488" spans="1:25" x14ac:dyDescent="0.25">
      <c r="A488" s="34">
        <v>0.23100000000000001</v>
      </c>
      <c r="B488" s="34" t="s">
        <v>3136</v>
      </c>
      <c r="C488" s="35" t="s">
        <v>14</v>
      </c>
      <c r="D488" s="39" t="s">
        <v>3137</v>
      </c>
      <c r="E488" s="34">
        <v>2205</v>
      </c>
      <c r="F488" s="40" t="s">
        <v>2953</v>
      </c>
      <c r="G488" s="35" t="s">
        <v>2954</v>
      </c>
      <c r="R488" s="34">
        <v>2.42</v>
      </c>
      <c r="S488" s="35" t="s">
        <v>3138</v>
      </c>
      <c r="T488" s="35" t="s">
        <v>14</v>
      </c>
      <c r="U488" s="35">
        <v>375</v>
      </c>
      <c r="V488" s="35" t="s">
        <v>3139</v>
      </c>
      <c r="W488" s="35" t="s">
        <v>3140</v>
      </c>
      <c r="X488" s="35" t="s">
        <v>3141</v>
      </c>
      <c r="Y488" s="35" t="s">
        <v>3142</v>
      </c>
    </row>
    <row r="489" spans="1:25" x14ac:dyDescent="0.25">
      <c r="A489" s="34">
        <v>0.23100000000000001</v>
      </c>
      <c r="B489" s="34" t="s">
        <v>3143</v>
      </c>
      <c r="C489" s="35" t="s">
        <v>14</v>
      </c>
      <c r="D489" s="39" t="s">
        <v>3144</v>
      </c>
      <c r="E489" s="34">
        <v>690</v>
      </c>
      <c r="F489" s="40" t="s">
        <v>3145</v>
      </c>
      <c r="G489" s="35" t="s">
        <v>3146</v>
      </c>
      <c r="R489" s="34">
        <v>2.42</v>
      </c>
      <c r="S489" s="35" t="s">
        <v>3147</v>
      </c>
      <c r="T489" s="35" t="s">
        <v>14</v>
      </c>
      <c r="U489" s="35">
        <v>1275</v>
      </c>
      <c r="V489" s="35" t="s">
        <v>1667</v>
      </c>
      <c r="W489" s="35" t="s">
        <v>2078</v>
      </c>
      <c r="Y489" s="35" t="s">
        <v>1668</v>
      </c>
    </row>
    <row r="490" spans="1:25" x14ac:dyDescent="0.25">
      <c r="A490" s="34">
        <v>0.23100000000000001</v>
      </c>
      <c r="B490" s="34" t="s">
        <v>3148</v>
      </c>
      <c r="C490" s="35" t="s">
        <v>14</v>
      </c>
      <c r="E490" s="34">
        <v>231</v>
      </c>
      <c r="G490" s="35" t="s">
        <v>32</v>
      </c>
      <c r="R490" s="34">
        <v>2.42</v>
      </c>
      <c r="S490" s="35" t="s">
        <v>3149</v>
      </c>
      <c r="T490" s="35" t="s">
        <v>14</v>
      </c>
      <c r="U490" s="35">
        <v>780</v>
      </c>
      <c r="V490" s="35" t="s">
        <v>1913</v>
      </c>
      <c r="W490" s="35" t="s">
        <v>1914</v>
      </c>
      <c r="X490" s="35" t="s">
        <v>623</v>
      </c>
      <c r="Y490" s="35" t="s">
        <v>624</v>
      </c>
    </row>
    <row r="491" spans="1:25" x14ac:dyDescent="0.25">
      <c r="A491" s="34">
        <v>0.23100000000000001</v>
      </c>
      <c r="B491" s="34" t="s">
        <v>3150</v>
      </c>
      <c r="C491" s="35" t="s">
        <v>14</v>
      </c>
      <c r="E491" s="34">
        <v>603</v>
      </c>
      <c r="G491" s="35" t="s">
        <v>32</v>
      </c>
      <c r="R491" s="34">
        <v>2.42</v>
      </c>
      <c r="S491" s="35" t="s">
        <v>3151</v>
      </c>
      <c r="T491" s="35" t="s">
        <v>14</v>
      </c>
      <c r="U491" s="35">
        <v>351</v>
      </c>
      <c r="V491" s="35" t="s">
        <v>1661</v>
      </c>
      <c r="X491" s="35" t="s">
        <v>1662</v>
      </c>
      <c r="Y491" s="35" t="s">
        <v>1663</v>
      </c>
    </row>
    <row r="492" spans="1:25" x14ac:dyDescent="0.25">
      <c r="A492" s="34">
        <v>0.23100000000000001</v>
      </c>
      <c r="B492" s="34" t="s">
        <v>3152</v>
      </c>
      <c r="C492" s="35" t="s">
        <v>14</v>
      </c>
      <c r="D492" s="39" t="s">
        <v>3153</v>
      </c>
      <c r="E492" s="34">
        <v>4719</v>
      </c>
      <c r="F492" s="40" t="s">
        <v>885</v>
      </c>
      <c r="G492" s="35" t="s">
        <v>886</v>
      </c>
      <c r="R492" s="34">
        <v>2.42</v>
      </c>
      <c r="S492" s="35" t="s">
        <v>3154</v>
      </c>
      <c r="T492" s="35" t="s">
        <v>14</v>
      </c>
      <c r="U492" s="35">
        <v>885</v>
      </c>
      <c r="Y492" s="35" t="s">
        <v>32</v>
      </c>
    </row>
    <row r="493" spans="1:25" x14ac:dyDescent="0.25">
      <c r="A493" s="34">
        <v>0.23499999999999999</v>
      </c>
      <c r="B493" s="34" t="s">
        <v>3155</v>
      </c>
      <c r="C493" s="35" t="s">
        <v>14</v>
      </c>
      <c r="E493" s="34">
        <v>222</v>
      </c>
      <c r="G493" s="35" t="s">
        <v>32</v>
      </c>
      <c r="R493" s="34">
        <v>2.42</v>
      </c>
      <c r="S493" s="35" t="s">
        <v>3156</v>
      </c>
      <c r="T493" s="35" t="s">
        <v>14</v>
      </c>
      <c r="U493" s="35">
        <v>540</v>
      </c>
      <c r="Y493" s="35" t="s">
        <v>32</v>
      </c>
    </row>
    <row r="494" spans="1:25" x14ac:dyDescent="0.25">
      <c r="A494" s="34">
        <v>0.23499999999999999</v>
      </c>
      <c r="B494" s="34" t="s">
        <v>3157</v>
      </c>
      <c r="C494" s="35" t="s">
        <v>14</v>
      </c>
      <c r="E494" s="34">
        <v>483</v>
      </c>
      <c r="G494" s="35" t="s">
        <v>32</v>
      </c>
      <c r="R494" s="34">
        <v>2.42</v>
      </c>
      <c r="S494" s="35" t="s">
        <v>3158</v>
      </c>
      <c r="T494" s="35" t="s">
        <v>14</v>
      </c>
      <c r="U494" s="35">
        <v>1257</v>
      </c>
      <c r="V494" s="35" t="s">
        <v>1641</v>
      </c>
      <c r="Y494" s="35" t="s">
        <v>1642</v>
      </c>
    </row>
    <row r="495" spans="1:25" x14ac:dyDescent="0.25">
      <c r="A495" s="34">
        <v>0.23499999999999999</v>
      </c>
      <c r="B495" s="34" t="s">
        <v>3159</v>
      </c>
      <c r="C495" s="35" t="s">
        <v>14</v>
      </c>
      <c r="E495" s="34">
        <v>720</v>
      </c>
      <c r="G495" s="35" t="s">
        <v>32</v>
      </c>
      <c r="R495" s="34">
        <v>2.42</v>
      </c>
      <c r="S495" s="35" t="s">
        <v>3160</v>
      </c>
      <c r="T495" s="35" t="s">
        <v>14</v>
      </c>
      <c r="U495" s="35">
        <v>1041</v>
      </c>
      <c r="Y495" s="35" t="s">
        <v>32</v>
      </c>
    </row>
    <row r="496" spans="1:25" x14ac:dyDescent="0.25">
      <c r="A496" s="34">
        <v>11.836</v>
      </c>
      <c r="B496" s="34" t="s">
        <v>3161</v>
      </c>
      <c r="C496" s="35" t="s">
        <v>14</v>
      </c>
      <c r="D496" s="39" t="s">
        <v>3162</v>
      </c>
      <c r="E496" s="34">
        <v>396</v>
      </c>
      <c r="F496" s="40" t="s">
        <v>3163</v>
      </c>
      <c r="G496" s="35" t="s">
        <v>3164</v>
      </c>
      <c r="R496" s="34">
        <v>4.2279999999999998</v>
      </c>
      <c r="S496" s="35" t="s">
        <v>3165</v>
      </c>
      <c r="T496" s="35" t="s">
        <v>14</v>
      </c>
      <c r="U496" s="35">
        <v>1089</v>
      </c>
      <c r="V496" s="35" t="s">
        <v>3166</v>
      </c>
      <c r="W496" s="35" t="s">
        <v>386</v>
      </c>
      <c r="X496" s="35" t="s">
        <v>397</v>
      </c>
      <c r="Y496" s="35" t="s">
        <v>398</v>
      </c>
    </row>
    <row r="497" spans="1:25" x14ac:dyDescent="0.25">
      <c r="A497" s="34">
        <v>11.836</v>
      </c>
      <c r="B497" s="34" t="s">
        <v>3167</v>
      </c>
      <c r="C497" s="35" t="s">
        <v>14</v>
      </c>
      <c r="D497" s="39" t="s">
        <v>3168</v>
      </c>
      <c r="E497" s="34">
        <v>711</v>
      </c>
      <c r="F497" s="40" t="s">
        <v>3169</v>
      </c>
      <c r="G497" s="35" t="s">
        <v>3170</v>
      </c>
      <c r="R497" s="34">
        <v>4.2279999999999998</v>
      </c>
      <c r="S497" s="35" t="s">
        <v>3171</v>
      </c>
      <c r="T497" s="35" t="s">
        <v>14</v>
      </c>
      <c r="U497" s="35">
        <v>1464</v>
      </c>
      <c r="V497" s="35" t="s">
        <v>818</v>
      </c>
      <c r="X497" s="35" t="s">
        <v>819</v>
      </c>
      <c r="Y497" s="35" t="s">
        <v>820</v>
      </c>
    </row>
    <row r="498" spans="1:25" x14ac:dyDescent="0.25">
      <c r="A498" s="34">
        <v>11.836</v>
      </c>
      <c r="B498" s="34" t="s">
        <v>3172</v>
      </c>
      <c r="C498" s="35" t="s">
        <v>14</v>
      </c>
      <c r="E498" s="34">
        <v>384</v>
      </c>
      <c r="G498" s="35" t="s">
        <v>32</v>
      </c>
      <c r="R498" s="34">
        <v>4.2279999999999998</v>
      </c>
      <c r="S498" s="35" t="s">
        <v>3173</v>
      </c>
      <c r="T498" s="35" t="s">
        <v>14</v>
      </c>
      <c r="U498" s="35">
        <v>723</v>
      </c>
      <c r="V498" s="35" t="s">
        <v>3174</v>
      </c>
      <c r="X498" s="35" t="s">
        <v>3175</v>
      </c>
      <c r="Y498" s="35" t="s">
        <v>3176</v>
      </c>
    </row>
    <row r="499" spans="1:25" x14ac:dyDescent="0.25">
      <c r="A499" s="34">
        <v>11.836</v>
      </c>
      <c r="B499" s="34" t="s">
        <v>3177</v>
      </c>
      <c r="C499" s="35" t="s">
        <v>14</v>
      </c>
      <c r="E499" s="34">
        <v>1818</v>
      </c>
      <c r="G499" s="35" t="s">
        <v>32</v>
      </c>
      <c r="R499" s="34">
        <v>4.2279999999999998</v>
      </c>
      <c r="S499" s="35" t="s">
        <v>3178</v>
      </c>
      <c r="T499" s="35" t="s">
        <v>14</v>
      </c>
      <c r="U499" s="35">
        <v>1155</v>
      </c>
      <c r="W499" s="35" t="s">
        <v>3179</v>
      </c>
      <c r="Y499" s="35" t="s">
        <v>3180</v>
      </c>
    </row>
    <row r="500" spans="1:25" x14ac:dyDescent="0.25">
      <c r="A500" s="34">
        <v>11.836</v>
      </c>
      <c r="B500" s="34" t="s">
        <v>3181</v>
      </c>
      <c r="C500" s="35" t="s">
        <v>14</v>
      </c>
      <c r="E500" s="34">
        <v>168</v>
      </c>
      <c r="G500" s="35" t="s">
        <v>32</v>
      </c>
      <c r="R500" s="34">
        <v>4.2279999999999998</v>
      </c>
      <c r="S500" s="35" t="s">
        <v>3182</v>
      </c>
      <c r="T500" s="35" t="s">
        <v>14</v>
      </c>
      <c r="U500" s="35">
        <v>312</v>
      </c>
      <c r="Y500" s="35" t="s">
        <v>32</v>
      </c>
    </row>
    <row r="501" spans="1:25" x14ac:dyDescent="0.25">
      <c r="A501" s="34">
        <v>11.836</v>
      </c>
      <c r="B501" s="34" t="s">
        <v>3183</v>
      </c>
      <c r="C501" s="35" t="s">
        <v>14</v>
      </c>
      <c r="E501" s="34">
        <v>990</v>
      </c>
      <c r="G501" s="35" t="s">
        <v>32</v>
      </c>
      <c r="R501" s="34">
        <v>4.2279999999999998</v>
      </c>
      <c r="S501" s="35" t="s">
        <v>3184</v>
      </c>
      <c r="T501" s="35" t="s">
        <v>14</v>
      </c>
      <c r="U501" s="35">
        <v>849</v>
      </c>
      <c r="Y501" s="35" t="s">
        <v>32</v>
      </c>
    </row>
    <row r="502" spans="1:25" x14ac:dyDescent="0.25">
      <c r="A502" s="34">
        <v>11.836</v>
      </c>
      <c r="B502" s="34" t="s">
        <v>3185</v>
      </c>
      <c r="C502" s="35" t="s">
        <v>14</v>
      </c>
      <c r="D502" s="39" t="s">
        <v>3186</v>
      </c>
      <c r="E502" s="34">
        <v>1485</v>
      </c>
      <c r="F502" s="40" t="s">
        <v>3187</v>
      </c>
      <c r="G502" s="35" t="s">
        <v>3188</v>
      </c>
      <c r="R502" s="34">
        <v>4.2279999999999998</v>
      </c>
      <c r="S502" s="35" t="s">
        <v>3189</v>
      </c>
      <c r="T502" s="35" t="s">
        <v>14</v>
      </c>
      <c r="U502" s="35">
        <v>2067</v>
      </c>
      <c r="Y502" s="35" t="s">
        <v>32</v>
      </c>
    </row>
    <row r="503" spans="1:25" x14ac:dyDescent="0.25">
      <c r="A503" s="34">
        <v>11.836</v>
      </c>
      <c r="B503" s="34" t="s">
        <v>3190</v>
      </c>
      <c r="C503" s="35" t="s">
        <v>14</v>
      </c>
      <c r="D503" s="39" t="s">
        <v>3191</v>
      </c>
      <c r="E503" s="34">
        <v>981</v>
      </c>
      <c r="G503" s="35" t="s">
        <v>3192</v>
      </c>
      <c r="R503" s="34">
        <v>4.2279999999999998</v>
      </c>
      <c r="S503" s="35" t="s">
        <v>3193</v>
      </c>
      <c r="T503" s="35" t="s">
        <v>14</v>
      </c>
      <c r="U503" s="35">
        <v>1263</v>
      </c>
      <c r="V503" s="35" t="s">
        <v>3194</v>
      </c>
      <c r="W503" s="35" t="s">
        <v>187</v>
      </c>
      <c r="X503" s="35" t="s">
        <v>188</v>
      </c>
      <c r="Y503" s="35" t="s">
        <v>189</v>
      </c>
    </row>
    <row r="504" spans="1:25" x14ac:dyDescent="0.25">
      <c r="A504" s="34">
        <v>11.836</v>
      </c>
      <c r="B504" s="34" t="s">
        <v>3195</v>
      </c>
      <c r="C504" s="35" t="s">
        <v>14</v>
      </c>
      <c r="D504" s="39" t="s">
        <v>3196</v>
      </c>
      <c r="E504" s="34">
        <v>723</v>
      </c>
      <c r="F504" s="40" t="s">
        <v>947</v>
      </c>
      <c r="G504" s="35" t="s">
        <v>3197</v>
      </c>
      <c r="R504" s="34">
        <v>4.2279999999999998</v>
      </c>
      <c r="S504" s="35" t="s">
        <v>3198</v>
      </c>
      <c r="T504" s="35" t="s">
        <v>14</v>
      </c>
      <c r="U504" s="35">
        <v>1584</v>
      </c>
      <c r="Y504" s="35" t="s">
        <v>32</v>
      </c>
    </row>
    <row r="505" spans="1:25" x14ac:dyDescent="0.25">
      <c r="A505" s="34">
        <v>11.836</v>
      </c>
      <c r="B505" s="34" t="s">
        <v>3199</v>
      </c>
      <c r="C505" s="35" t="s">
        <v>14</v>
      </c>
      <c r="D505" s="39" t="s">
        <v>3200</v>
      </c>
      <c r="E505" s="34">
        <v>540</v>
      </c>
      <c r="F505" s="40" t="s">
        <v>3201</v>
      </c>
      <c r="G505" s="35" t="s">
        <v>3202</v>
      </c>
      <c r="R505" s="34">
        <v>4.2279999999999998</v>
      </c>
      <c r="S505" s="35" t="s">
        <v>3203</v>
      </c>
      <c r="T505" s="35" t="s">
        <v>14</v>
      </c>
      <c r="U505" s="35">
        <v>1521</v>
      </c>
      <c r="Y505" s="35" t="s">
        <v>32</v>
      </c>
    </row>
    <row r="506" spans="1:25" x14ac:dyDescent="0.25">
      <c r="A506" s="34">
        <v>11.836</v>
      </c>
      <c r="B506" s="34" t="s">
        <v>3204</v>
      </c>
      <c r="C506" s="35" t="s">
        <v>14</v>
      </c>
      <c r="D506" s="39" t="s">
        <v>3205</v>
      </c>
      <c r="E506" s="34">
        <v>468</v>
      </c>
      <c r="F506" s="40" t="s">
        <v>3206</v>
      </c>
      <c r="G506" s="35" t="s">
        <v>3207</v>
      </c>
      <c r="R506" s="34">
        <v>4.2279999999999998</v>
      </c>
      <c r="S506" s="35" t="s">
        <v>3208</v>
      </c>
      <c r="T506" s="35" t="s">
        <v>14</v>
      </c>
      <c r="U506" s="35">
        <v>1167</v>
      </c>
      <c r="Y506" s="35" t="s">
        <v>32</v>
      </c>
    </row>
    <row r="507" spans="1:25" x14ac:dyDescent="0.25">
      <c r="A507" s="34">
        <v>11.836</v>
      </c>
      <c r="B507" s="34" t="s">
        <v>3209</v>
      </c>
      <c r="C507" s="35" t="s">
        <v>14</v>
      </c>
      <c r="D507" s="39" t="s">
        <v>3210</v>
      </c>
      <c r="E507" s="34">
        <v>1029</v>
      </c>
      <c r="F507" s="40" t="s">
        <v>3206</v>
      </c>
      <c r="G507" s="35" t="s">
        <v>3211</v>
      </c>
      <c r="R507" s="34">
        <v>4.2279999999999998</v>
      </c>
      <c r="S507" s="35" t="s">
        <v>3212</v>
      </c>
      <c r="T507" s="35" t="s">
        <v>14</v>
      </c>
      <c r="U507" s="35">
        <v>933</v>
      </c>
      <c r="V507" s="35" t="s">
        <v>3213</v>
      </c>
      <c r="X507" s="35" t="s">
        <v>2685</v>
      </c>
      <c r="Y507" s="35" t="s">
        <v>3214</v>
      </c>
    </row>
    <row r="508" spans="1:25" x14ac:dyDescent="0.25">
      <c r="A508" s="34">
        <v>11.836</v>
      </c>
      <c r="B508" s="34" t="s">
        <v>3215</v>
      </c>
      <c r="C508" s="35" t="s">
        <v>14</v>
      </c>
      <c r="D508" s="39" t="s">
        <v>3216</v>
      </c>
      <c r="E508" s="34">
        <v>204</v>
      </c>
      <c r="G508" s="35" t="s">
        <v>1178</v>
      </c>
      <c r="R508" s="34">
        <v>4.2279999999999998</v>
      </c>
      <c r="S508" s="35" t="s">
        <v>3217</v>
      </c>
      <c r="T508" s="35" t="s">
        <v>14</v>
      </c>
      <c r="U508" s="35">
        <v>1410</v>
      </c>
      <c r="V508" s="35" t="s">
        <v>3218</v>
      </c>
      <c r="X508" s="35" t="s">
        <v>3219</v>
      </c>
      <c r="Y508" s="35" t="s">
        <v>3220</v>
      </c>
    </row>
    <row r="509" spans="1:25" x14ac:dyDescent="0.25">
      <c r="A509" s="34">
        <v>22.398</v>
      </c>
      <c r="B509" s="34" t="s">
        <v>3221</v>
      </c>
      <c r="C509" s="35" t="s">
        <v>14</v>
      </c>
      <c r="D509" s="39" t="s">
        <v>1457</v>
      </c>
      <c r="E509" s="34">
        <v>1140</v>
      </c>
      <c r="F509" s="40" t="s">
        <v>1458</v>
      </c>
      <c r="G509" s="35" t="s">
        <v>1459</v>
      </c>
      <c r="R509" s="34">
        <v>4.2279999999999998</v>
      </c>
      <c r="S509" s="35" t="s">
        <v>3222</v>
      </c>
      <c r="T509" s="35" t="s">
        <v>14</v>
      </c>
      <c r="U509" s="35">
        <v>483</v>
      </c>
      <c r="V509" s="35" t="s">
        <v>3223</v>
      </c>
      <c r="X509" s="35" t="s">
        <v>3224</v>
      </c>
      <c r="Y509" s="35" t="s">
        <v>3225</v>
      </c>
    </row>
    <row r="510" spans="1:25" x14ac:dyDescent="0.25">
      <c r="A510" s="34">
        <v>22.398</v>
      </c>
      <c r="B510" s="34" t="s">
        <v>3226</v>
      </c>
      <c r="C510" s="35" t="s">
        <v>14</v>
      </c>
      <c r="D510" s="39" t="s">
        <v>1442</v>
      </c>
      <c r="E510" s="34">
        <v>354</v>
      </c>
      <c r="F510" s="40" t="s">
        <v>1444</v>
      </c>
      <c r="G510" s="35" t="s">
        <v>1445</v>
      </c>
      <c r="R510" s="34">
        <v>4.2279999999999998</v>
      </c>
      <c r="S510" s="35" t="s">
        <v>3227</v>
      </c>
      <c r="T510" s="35" t="s">
        <v>14</v>
      </c>
      <c r="U510" s="35">
        <v>600</v>
      </c>
      <c r="V510" s="35" t="s">
        <v>3228</v>
      </c>
      <c r="W510" s="35" t="s">
        <v>2650</v>
      </c>
      <c r="Y510" s="35" t="s">
        <v>2652</v>
      </c>
    </row>
    <row r="511" spans="1:25" x14ac:dyDescent="0.25">
      <c r="A511" s="34">
        <v>22.398</v>
      </c>
      <c r="B511" s="34" t="s">
        <v>3229</v>
      </c>
      <c r="C511" s="35" t="s">
        <v>14</v>
      </c>
      <c r="D511" s="39" t="s">
        <v>1131</v>
      </c>
      <c r="E511" s="34">
        <v>1329</v>
      </c>
      <c r="F511" s="40" t="s">
        <v>1133</v>
      </c>
      <c r="G511" s="35" t="s">
        <v>1134</v>
      </c>
      <c r="R511" s="34">
        <v>4.2279999999999998</v>
      </c>
      <c r="S511" s="35" t="s">
        <v>3230</v>
      </c>
      <c r="T511" s="35" t="s">
        <v>14</v>
      </c>
      <c r="U511" s="35">
        <v>816</v>
      </c>
      <c r="V511" s="35" t="s">
        <v>3231</v>
      </c>
      <c r="W511" s="35" t="s">
        <v>3232</v>
      </c>
      <c r="X511" s="35" t="s">
        <v>3233</v>
      </c>
      <c r="Y511" s="35" t="s">
        <v>3234</v>
      </c>
    </row>
    <row r="512" spans="1:25" x14ac:dyDescent="0.25">
      <c r="A512" s="34">
        <v>22.398</v>
      </c>
      <c r="B512" s="34" t="s">
        <v>3235</v>
      </c>
      <c r="C512" s="35" t="s">
        <v>14</v>
      </c>
      <c r="D512" s="39" t="s">
        <v>3236</v>
      </c>
      <c r="E512" s="34">
        <v>1428</v>
      </c>
      <c r="F512" s="40" t="s">
        <v>1550</v>
      </c>
      <c r="G512" s="35" t="s">
        <v>1551</v>
      </c>
      <c r="R512" s="34">
        <v>21.391999999999999</v>
      </c>
      <c r="S512" s="35" t="s">
        <v>3237</v>
      </c>
      <c r="T512" s="35" t="s">
        <v>14</v>
      </c>
      <c r="U512" s="35">
        <v>216</v>
      </c>
      <c r="Y512" s="35" t="s">
        <v>32</v>
      </c>
    </row>
    <row r="513" spans="1:25" x14ac:dyDescent="0.25">
      <c r="A513" s="34">
        <v>22.398</v>
      </c>
      <c r="B513" s="34" t="s">
        <v>3238</v>
      </c>
      <c r="C513" s="35" t="s">
        <v>14</v>
      </c>
      <c r="D513" s="39" t="s">
        <v>1557</v>
      </c>
      <c r="E513" s="34">
        <v>666</v>
      </c>
      <c r="F513" s="40" t="s">
        <v>1558</v>
      </c>
      <c r="G513" s="35" t="s">
        <v>1559</v>
      </c>
      <c r="R513" s="34">
        <v>3.57</v>
      </c>
      <c r="S513" s="35" t="s">
        <v>3239</v>
      </c>
      <c r="T513" s="35" t="s">
        <v>14</v>
      </c>
      <c r="U513" s="35">
        <v>252</v>
      </c>
      <c r="Y513" s="35" t="s">
        <v>32</v>
      </c>
    </row>
    <row r="514" spans="1:25" x14ac:dyDescent="0.25">
      <c r="A514" s="34">
        <v>22.398</v>
      </c>
      <c r="B514" s="34" t="s">
        <v>3240</v>
      </c>
      <c r="C514" s="35" t="s">
        <v>14</v>
      </c>
      <c r="D514" s="39" t="s">
        <v>1568</v>
      </c>
      <c r="E514" s="34">
        <v>1542</v>
      </c>
      <c r="F514" s="40" t="s">
        <v>1569</v>
      </c>
      <c r="G514" s="35" t="s">
        <v>1570</v>
      </c>
      <c r="R514" s="34">
        <v>2.6629999999999998</v>
      </c>
      <c r="S514" s="35" t="s">
        <v>3241</v>
      </c>
      <c r="T514" s="35" t="s">
        <v>14</v>
      </c>
      <c r="U514" s="35">
        <v>345</v>
      </c>
      <c r="V514" s="35" t="s">
        <v>2409</v>
      </c>
      <c r="Y514" s="35" t="s">
        <v>2410</v>
      </c>
    </row>
    <row r="515" spans="1:25" x14ac:dyDescent="0.25">
      <c r="A515" s="34">
        <v>21.108000000000001</v>
      </c>
      <c r="B515" s="34" t="s">
        <v>3242</v>
      </c>
      <c r="C515" s="35" t="s">
        <v>14</v>
      </c>
      <c r="D515" s="39" t="s">
        <v>1869</v>
      </c>
      <c r="E515" s="34">
        <v>669</v>
      </c>
      <c r="F515" s="40" t="s">
        <v>1871</v>
      </c>
      <c r="G515" s="35" t="s">
        <v>1872</v>
      </c>
      <c r="R515" s="34">
        <v>2.6629999999999998</v>
      </c>
      <c r="S515" s="35" t="s">
        <v>3243</v>
      </c>
      <c r="T515" s="35" t="s">
        <v>14</v>
      </c>
      <c r="U515" s="35">
        <v>540</v>
      </c>
      <c r="Y515" s="35" t="s">
        <v>32</v>
      </c>
    </row>
    <row r="516" spans="1:25" x14ac:dyDescent="0.25">
      <c r="A516" s="34">
        <v>21.108000000000001</v>
      </c>
      <c r="B516" s="34" t="s">
        <v>3244</v>
      </c>
      <c r="C516" s="35" t="s">
        <v>14</v>
      </c>
      <c r="D516" s="39" t="s">
        <v>1879</v>
      </c>
      <c r="E516" s="34">
        <v>525</v>
      </c>
      <c r="G516" s="35" t="s">
        <v>1880</v>
      </c>
      <c r="R516" s="34">
        <v>2.6629999999999998</v>
      </c>
      <c r="S516" s="35" t="s">
        <v>3245</v>
      </c>
      <c r="T516" s="35" t="s">
        <v>14</v>
      </c>
      <c r="U516" s="35">
        <v>855</v>
      </c>
      <c r="Y516" s="35" t="s">
        <v>32</v>
      </c>
    </row>
    <row r="517" spans="1:25" x14ac:dyDescent="0.25">
      <c r="A517" s="34">
        <v>21.108000000000001</v>
      </c>
      <c r="B517" s="34" t="s">
        <v>3246</v>
      </c>
      <c r="C517" s="35" t="s">
        <v>14</v>
      </c>
      <c r="D517" s="39" t="s">
        <v>3247</v>
      </c>
      <c r="E517" s="34">
        <v>924</v>
      </c>
      <c r="G517" s="35" t="s">
        <v>3248</v>
      </c>
      <c r="R517" s="34">
        <v>2.6629999999999998</v>
      </c>
      <c r="S517" s="35" t="s">
        <v>3249</v>
      </c>
      <c r="T517" s="35" t="s">
        <v>14</v>
      </c>
      <c r="U517" s="35">
        <v>534</v>
      </c>
      <c r="Y517" s="35" t="s">
        <v>32</v>
      </c>
    </row>
    <row r="518" spans="1:25" x14ac:dyDescent="0.25">
      <c r="A518" s="34">
        <v>0.80200000000000005</v>
      </c>
      <c r="B518" s="34" t="s">
        <v>3250</v>
      </c>
      <c r="C518" s="35" t="s">
        <v>14</v>
      </c>
      <c r="E518" s="34">
        <v>747</v>
      </c>
      <c r="G518" s="35" t="s">
        <v>32</v>
      </c>
      <c r="R518" s="34">
        <v>2.6629999999999998</v>
      </c>
      <c r="S518" s="35" t="s">
        <v>3251</v>
      </c>
      <c r="T518" s="35" t="s">
        <v>14</v>
      </c>
      <c r="U518" s="35">
        <v>999</v>
      </c>
      <c r="V518" s="35" t="s">
        <v>3081</v>
      </c>
      <c r="W518" s="35" t="s">
        <v>3252</v>
      </c>
      <c r="Y518" s="35" t="s">
        <v>3082</v>
      </c>
    </row>
    <row r="519" spans="1:25" x14ac:dyDescent="0.25">
      <c r="A519" s="34">
        <v>0.80200000000000005</v>
      </c>
      <c r="B519" s="34" t="s">
        <v>3253</v>
      </c>
      <c r="C519" s="35" t="s">
        <v>14</v>
      </c>
      <c r="D519" s="39" t="s">
        <v>2100</v>
      </c>
      <c r="E519" s="34">
        <v>597</v>
      </c>
      <c r="F519" s="40" t="s">
        <v>657</v>
      </c>
      <c r="G519" s="35" t="s">
        <v>2101</v>
      </c>
      <c r="R519" s="34">
        <v>2.6629999999999998</v>
      </c>
      <c r="S519" s="35" t="s">
        <v>3254</v>
      </c>
      <c r="T519" s="35" t="s">
        <v>14</v>
      </c>
      <c r="U519" s="35">
        <v>1293</v>
      </c>
      <c r="V519" s="35" t="s">
        <v>3255</v>
      </c>
      <c r="W519" s="35" t="s">
        <v>1774</v>
      </c>
      <c r="X519" s="35" t="s">
        <v>596</v>
      </c>
      <c r="Y519" s="35" t="s">
        <v>597</v>
      </c>
    </row>
    <row r="520" spans="1:25" x14ac:dyDescent="0.25">
      <c r="A520" s="34">
        <v>0.80200000000000005</v>
      </c>
      <c r="B520" s="34" t="s">
        <v>3256</v>
      </c>
      <c r="C520" s="35" t="s">
        <v>14</v>
      </c>
      <c r="D520" s="39" t="s">
        <v>3257</v>
      </c>
      <c r="E520" s="34">
        <v>159</v>
      </c>
      <c r="F520" s="40" t="s">
        <v>885</v>
      </c>
      <c r="G520" s="35" t="s">
        <v>886</v>
      </c>
      <c r="R520" s="34">
        <v>2.6629999999999998</v>
      </c>
      <c r="S520" s="35" t="s">
        <v>3258</v>
      </c>
      <c r="T520" s="35" t="s">
        <v>14</v>
      </c>
      <c r="U520" s="35">
        <v>1881</v>
      </c>
      <c r="V520" s="35" t="s">
        <v>3259</v>
      </c>
      <c r="W520" s="35" t="s">
        <v>1312</v>
      </c>
      <c r="X520" s="35" t="s">
        <v>1313</v>
      </c>
      <c r="Y520" s="35" t="s">
        <v>1314</v>
      </c>
    </row>
    <row r="521" spans="1:25" x14ac:dyDescent="0.25">
      <c r="A521" s="34">
        <v>0.80200000000000005</v>
      </c>
      <c r="B521" s="34" t="s">
        <v>3260</v>
      </c>
      <c r="C521" s="35" t="s">
        <v>14</v>
      </c>
      <c r="E521" s="34">
        <v>282</v>
      </c>
      <c r="G521" s="35" t="s">
        <v>32</v>
      </c>
      <c r="R521" s="34">
        <v>24.171900000000001</v>
      </c>
      <c r="S521" s="35" t="s">
        <v>3261</v>
      </c>
      <c r="T521" s="35" t="s">
        <v>14</v>
      </c>
      <c r="U521" s="35">
        <v>966</v>
      </c>
      <c r="Y521" s="35" t="s">
        <v>32</v>
      </c>
    </row>
    <row r="522" spans="1:25" x14ac:dyDescent="0.25">
      <c r="A522" s="34">
        <v>1.431</v>
      </c>
      <c r="B522" s="34" t="s">
        <v>3262</v>
      </c>
      <c r="C522" s="35" t="s">
        <v>14</v>
      </c>
      <c r="E522" s="34">
        <v>735</v>
      </c>
      <c r="G522" s="35" t="s">
        <v>32</v>
      </c>
      <c r="R522" s="34">
        <v>11.96</v>
      </c>
      <c r="S522" s="35" t="s">
        <v>3263</v>
      </c>
      <c r="T522" s="35" t="s">
        <v>14</v>
      </c>
      <c r="U522" s="35">
        <v>921</v>
      </c>
      <c r="V522" s="35" t="s">
        <v>3264</v>
      </c>
      <c r="W522" s="35" t="s">
        <v>1770</v>
      </c>
      <c r="X522" s="35" t="s">
        <v>3265</v>
      </c>
      <c r="Y522" s="35" t="s">
        <v>3266</v>
      </c>
    </row>
    <row r="523" spans="1:25" x14ac:dyDescent="0.25">
      <c r="A523" s="34">
        <v>1.431</v>
      </c>
      <c r="B523" s="34" t="s">
        <v>3267</v>
      </c>
      <c r="C523" s="35" t="s">
        <v>14</v>
      </c>
      <c r="D523" s="39" t="s">
        <v>3268</v>
      </c>
      <c r="E523" s="34">
        <v>627</v>
      </c>
      <c r="F523" s="40" t="s">
        <v>3269</v>
      </c>
      <c r="G523" s="35" t="s">
        <v>3270</v>
      </c>
      <c r="R523" s="34">
        <v>11.96</v>
      </c>
      <c r="S523" s="35" t="s">
        <v>3271</v>
      </c>
      <c r="T523" s="35" t="s">
        <v>14</v>
      </c>
      <c r="U523" s="35">
        <v>1374</v>
      </c>
      <c r="V523" s="35" t="s">
        <v>3272</v>
      </c>
      <c r="X523" s="35" t="s">
        <v>3273</v>
      </c>
      <c r="Y523" s="35" t="s">
        <v>3274</v>
      </c>
    </row>
    <row r="524" spans="1:25" x14ac:dyDescent="0.25">
      <c r="A524" s="34">
        <v>1.431</v>
      </c>
      <c r="B524" s="34" t="s">
        <v>3275</v>
      </c>
      <c r="C524" s="35" t="s">
        <v>14</v>
      </c>
      <c r="D524" s="39" t="s">
        <v>3276</v>
      </c>
      <c r="E524" s="34">
        <v>1128</v>
      </c>
      <c r="F524" s="40" t="s">
        <v>3277</v>
      </c>
      <c r="G524" s="35" t="s">
        <v>3278</v>
      </c>
      <c r="R524" s="34">
        <v>11.96</v>
      </c>
      <c r="S524" s="35" t="s">
        <v>3279</v>
      </c>
      <c r="T524" s="35" t="s">
        <v>14</v>
      </c>
      <c r="U524" s="35">
        <v>477</v>
      </c>
      <c r="V524" s="35" t="s">
        <v>3280</v>
      </c>
      <c r="W524" s="35" t="s">
        <v>3281</v>
      </c>
      <c r="Y524" s="35" t="s">
        <v>3282</v>
      </c>
    </row>
    <row r="525" spans="1:25" x14ac:dyDescent="0.25">
      <c r="A525" s="34">
        <v>1.431</v>
      </c>
      <c r="B525" s="34" t="s">
        <v>3283</v>
      </c>
      <c r="C525" s="35" t="s">
        <v>14</v>
      </c>
      <c r="D525" s="39" t="s">
        <v>3284</v>
      </c>
      <c r="E525" s="34">
        <v>3135</v>
      </c>
      <c r="F525" s="40" t="s">
        <v>1306</v>
      </c>
      <c r="G525" s="35" t="s">
        <v>3285</v>
      </c>
      <c r="R525" s="34">
        <v>24.122299999999999</v>
      </c>
      <c r="S525" s="35" t="s">
        <v>3286</v>
      </c>
      <c r="T525" s="35" t="s">
        <v>14</v>
      </c>
      <c r="U525" s="35">
        <v>360</v>
      </c>
      <c r="V525" s="35" t="s">
        <v>3287</v>
      </c>
      <c r="W525" s="35" t="s">
        <v>3288</v>
      </c>
      <c r="X525" s="35" t="s">
        <v>3289</v>
      </c>
      <c r="Y525" s="35" t="s">
        <v>3290</v>
      </c>
    </row>
    <row r="526" spans="1:25" x14ac:dyDescent="0.25">
      <c r="A526" s="34">
        <v>1.431</v>
      </c>
      <c r="B526" s="34" t="s">
        <v>3291</v>
      </c>
      <c r="C526" s="35" t="s">
        <v>14</v>
      </c>
      <c r="D526" s="39" t="s">
        <v>3292</v>
      </c>
      <c r="E526" s="34">
        <v>750</v>
      </c>
      <c r="G526" s="35" t="s">
        <v>3293</v>
      </c>
      <c r="R526" s="34">
        <v>5.7910000000000004</v>
      </c>
      <c r="S526" s="35" t="s">
        <v>3294</v>
      </c>
      <c r="T526" s="35" t="s">
        <v>14</v>
      </c>
      <c r="U526" s="35">
        <v>1065</v>
      </c>
      <c r="Y526" s="35" t="s">
        <v>32</v>
      </c>
    </row>
    <row r="527" spans="1:25" x14ac:dyDescent="0.25">
      <c r="A527" s="34">
        <v>11.227</v>
      </c>
      <c r="B527" s="34" t="s">
        <v>3295</v>
      </c>
      <c r="C527" s="35" t="s">
        <v>14</v>
      </c>
      <c r="E527" s="34">
        <v>273</v>
      </c>
      <c r="G527" s="35" t="s">
        <v>32</v>
      </c>
      <c r="R527" s="34">
        <v>5.7910000000000004</v>
      </c>
      <c r="S527" s="35" t="s">
        <v>3296</v>
      </c>
      <c r="T527" s="35" t="s">
        <v>14</v>
      </c>
      <c r="U527" s="35">
        <v>213</v>
      </c>
      <c r="Y527" s="35" t="s">
        <v>32</v>
      </c>
    </row>
    <row r="528" spans="1:25" x14ac:dyDescent="0.25">
      <c r="A528" s="34">
        <v>12.349</v>
      </c>
      <c r="B528" s="34" t="s">
        <v>3297</v>
      </c>
      <c r="C528" s="35" t="s">
        <v>14</v>
      </c>
      <c r="E528" s="34">
        <v>924</v>
      </c>
      <c r="G528" s="35" t="s">
        <v>32</v>
      </c>
      <c r="R528" s="34">
        <v>5.7910000000000004</v>
      </c>
      <c r="S528" s="35" t="s">
        <v>3298</v>
      </c>
      <c r="T528" s="35" t="s">
        <v>14</v>
      </c>
      <c r="U528" s="35">
        <v>879</v>
      </c>
      <c r="V528" s="35" t="s">
        <v>3299</v>
      </c>
      <c r="W528" s="35" t="s">
        <v>3300</v>
      </c>
      <c r="X528" s="35" t="s">
        <v>3163</v>
      </c>
      <c r="Y528" s="35" t="s">
        <v>3301</v>
      </c>
    </row>
    <row r="529" spans="1:25" x14ac:dyDescent="0.25">
      <c r="A529" s="34">
        <v>12.349</v>
      </c>
      <c r="B529" s="34" t="s">
        <v>3302</v>
      </c>
      <c r="C529" s="35" t="s">
        <v>14</v>
      </c>
      <c r="D529" s="39" t="s">
        <v>3303</v>
      </c>
      <c r="E529" s="34">
        <v>759</v>
      </c>
      <c r="G529" s="35" t="s">
        <v>3304</v>
      </c>
      <c r="R529" s="34">
        <v>0.50700000000000001</v>
      </c>
      <c r="S529" s="35" t="s">
        <v>3305</v>
      </c>
      <c r="T529" s="35" t="s">
        <v>14</v>
      </c>
      <c r="U529" s="35">
        <v>300</v>
      </c>
      <c r="Y529" s="35" t="s">
        <v>32</v>
      </c>
    </row>
    <row r="530" spans="1:25" x14ac:dyDescent="0.25">
      <c r="A530" s="34">
        <v>12.349</v>
      </c>
      <c r="B530" s="34" t="s">
        <v>3306</v>
      </c>
      <c r="C530" s="35" t="s">
        <v>14</v>
      </c>
      <c r="D530" s="39" t="s">
        <v>3307</v>
      </c>
      <c r="E530" s="34">
        <v>369</v>
      </c>
      <c r="F530" s="40" t="s">
        <v>1458</v>
      </c>
      <c r="G530" s="35" t="s">
        <v>3308</v>
      </c>
      <c r="R530" s="34">
        <v>0.50700000000000001</v>
      </c>
      <c r="S530" s="35" t="s">
        <v>3309</v>
      </c>
      <c r="T530" s="35" t="s">
        <v>14</v>
      </c>
      <c r="U530" s="35">
        <v>963</v>
      </c>
      <c r="V530" s="35" t="s">
        <v>3310</v>
      </c>
      <c r="W530" s="35" t="s">
        <v>3311</v>
      </c>
      <c r="X530" s="35" t="s">
        <v>3312</v>
      </c>
      <c r="Y530" s="35" t="s">
        <v>3313</v>
      </c>
    </row>
    <row r="531" spans="1:25" x14ac:dyDescent="0.25">
      <c r="A531" s="34">
        <v>12.349</v>
      </c>
      <c r="B531" s="34" t="s">
        <v>3314</v>
      </c>
      <c r="C531" s="35" t="s">
        <v>14</v>
      </c>
      <c r="E531" s="34">
        <v>768</v>
      </c>
      <c r="G531" s="35" t="s">
        <v>32</v>
      </c>
      <c r="R531" s="34">
        <v>0.50700000000000001</v>
      </c>
      <c r="S531" s="35" t="s">
        <v>3315</v>
      </c>
      <c r="T531" s="35" t="s">
        <v>14</v>
      </c>
      <c r="U531" s="35">
        <v>816</v>
      </c>
      <c r="V531" s="35" t="s">
        <v>2067</v>
      </c>
      <c r="W531" s="35" t="s">
        <v>3316</v>
      </c>
      <c r="X531" s="35" t="s">
        <v>2068</v>
      </c>
      <c r="Y531" s="35" t="s">
        <v>2069</v>
      </c>
    </row>
    <row r="532" spans="1:25" x14ac:dyDescent="0.25">
      <c r="A532" s="34">
        <v>3.1349999999999998</v>
      </c>
      <c r="B532" s="34" t="s">
        <v>3317</v>
      </c>
      <c r="C532" s="35" t="s">
        <v>14</v>
      </c>
      <c r="D532" s="39" t="s">
        <v>3318</v>
      </c>
      <c r="E532" s="34">
        <v>1716</v>
      </c>
      <c r="G532" s="35" t="s">
        <v>1432</v>
      </c>
      <c r="R532" s="34">
        <v>0.50700000000000001</v>
      </c>
      <c r="S532" s="35" t="s">
        <v>3319</v>
      </c>
      <c r="T532" s="35" t="s">
        <v>14</v>
      </c>
      <c r="U532" s="35">
        <v>492</v>
      </c>
      <c r="V532" s="35" t="s">
        <v>972</v>
      </c>
      <c r="W532" s="35" t="s">
        <v>3320</v>
      </c>
      <c r="Y532" s="35" t="s">
        <v>973</v>
      </c>
    </row>
    <row r="533" spans="1:25" x14ac:dyDescent="0.25">
      <c r="A533" s="34">
        <v>6.6079999999999997</v>
      </c>
      <c r="B533" s="34" t="s">
        <v>3321</v>
      </c>
      <c r="C533" s="35" t="s">
        <v>14</v>
      </c>
      <c r="E533" s="34">
        <v>219</v>
      </c>
      <c r="G533" s="35" t="s">
        <v>32</v>
      </c>
      <c r="R533" s="34">
        <v>25.562000000000001</v>
      </c>
      <c r="S533" s="35" t="s">
        <v>3322</v>
      </c>
      <c r="T533" s="35" t="s">
        <v>14</v>
      </c>
      <c r="U533" s="35">
        <v>225</v>
      </c>
      <c r="Y533" s="35" t="s">
        <v>32</v>
      </c>
    </row>
    <row r="534" spans="1:25" x14ac:dyDescent="0.25">
      <c r="A534" s="34">
        <v>6.6079999999999997</v>
      </c>
      <c r="B534" s="34" t="s">
        <v>3323</v>
      </c>
      <c r="C534" s="35" t="s">
        <v>14</v>
      </c>
      <c r="E534" s="34">
        <v>891</v>
      </c>
      <c r="G534" s="35" t="s">
        <v>32</v>
      </c>
      <c r="R534" s="34">
        <v>25.562000000000001</v>
      </c>
      <c r="S534" s="35" t="s">
        <v>3324</v>
      </c>
      <c r="T534" s="35" t="s">
        <v>14</v>
      </c>
      <c r="U534" s="35">
        <v>1134</v>
      </c>
      <c r="Y534" s="35" t="s">
        <v>32</v>
      </c>
    </row>
    <row r="535" spans="1:25" x14ac:dyDescent="0.25">
      <c r="A535" s="34">
        <v>6.6079999999999997</v>
      </c>
      <c r="B535" s="34" t="s">
        <v>3325</v>
      </c>
      <c r="C535" s="35" t="s">
        <v>14</v>
      </c>
      <c r="E535" s="34">
        <v>285</v>
      </c>
      <c r="G535" s="35" t="s">
        <v>32</v>
      </c>
      <c r="R535" s="34">
        <v>25.562000000000001</v>
      </c>
      <c r="S535" s="35" t="s">
        <v>3326</v>
      </c>
      <c r="T535" s="35" t="s">
        <v>14</v>
      </c>
      <c r="U535" s="35">
        <v>402</v>
      </c>
      <c r="Y535" s="35" t="s">
        <v>32</v>
      </c>
    </row>
    <row r="536" spans="1:25" x14ac:dyDescent="0.25">
      <c r="A536" s="34">
        <v>6.6079999999999997</v>
      </c>
      <c r="B536" s="34" t="s">
        <v>3327</v>
      </c>
      <c r="C536" s="35" t="s">
        <v>14</v>
      </c>
      <c r="E536" s="34">
        <v>615</v>
      </c>
      <c r="G536" s="35" t="s">
        <v>32</v>
      </c>
      <c r="R536" s="34">
        <v>25.562000000000001</v>
      </c>
      <c r="S536" s="35" t="s">
        <v>3328</v>
      </c>
      <c r="T536" s="35" t="s">
        <v>14</v>
      </c>
      <c r="U536" s="35">
        <v>225</v>
      </c>
      <c r="Y536" s="35" t="s">
        <v>32</v>
      </c>
    </row>
    <row r="537" spans="1:25" x14ac:dyDescent="0.25">
      <c r="A537" s="34">
        <v>6.6079999999999997</v>
      </c>
      <c r="B537" s="34" t="s">
        <v>3329</v>
      </c>
      <c r="C537" s="35" t="s">
        <v>14</v>
      </c>
      <c r="D537" s="39" t="s">
        <v>3330</v>
      </c>
      <c r="E537" s="34">
        <v>306</v>
      </c>
      <c r="F537" s="40" t="s">
        <v>1737</v>
      </c>
      <c r="G537" s="35" t="s">
        <v>1738</v>
      </c>
      <c r="R537" s="34">
        <v>25.562000000000001</v>
      </c>
      <c r="S537" s="35" t="s">
        <v>3331</v>
      </c>
      <c r="T537" s="35" t="s">
        <v>14</v>
      </c>
      <c r="U537" s="35">
        <v>2010</v>
      </c>
      <c r="V537" s="35" t="s">
        <v>3332</v>
      </c>
      <c r="X537" s="35" t="s">
        <v>83</v>
      </c>
      <c r="Y537" s="35" t="s">
        <v>3333</v>
      </c>
    </row>
    <row r="538" spans="1:25" x14ac:dyDescent="0.25">
      <c r="A538" s="34">
        <v>6.6079999999999997</v>
      </c>
      <c r="B538" s="34" t="s">
        <v>3334</v>
      </c>
      <c r="C538" s="35" t="s">
        <v>14</v>
      </c>
      <c r="D538" s="39" t="s">
        <v>3335</v>
      </c>
      <c r="E538" s="34">
        <v>2409</v>
      </c>
      <c r="G538" s="35" t="s">
        <v>3336</v>
      </c>
      <c r="R538" s="34">
        <v>25.562000000000001</v>
      </c>
      <c r="S538" s="35" t="s">
        <v>3337</v>
      </c>
      <c r="T538" s="35" t="s">
        <v>14</v>
      </c>
      <c r="U538" s="35">
        <v>300</v>
      </c>
      <c r="Y538" s="35" t="s">
        <v>32</v>
      </c>
    </row>
    <row r="539" spans="1:25" x14ac:dyDescent="0.25">
      <c r="A539" s="34">
        <v>6.6079999999999997</v>
      </c>
      <c r="B539" s="34" t="s">
        <v>3338</v>
      </c>
      <c r="C539" s="35" t="s">
        <v>14</v>
      </c>
      <c r="D539" s="39" t="s">
        <v>3339</v>
      </c>
      <c r="E539" s="34">
        <v>492</v>
      </c>
      <c r="F539" s="40" t="s">
        <v>3340</v>
      </c>
      <c r="G539" s="35" t="s">
        <v>3341</v>
      </c>
      <c r="R539" s="34">
        <v>25.562000000000001</v>
      </c>
      <c r="S539" s="35" t="s">
        <v>3342</v>
      </c>
      <c r="T539" s="35" t="s">
        <v>14</v>
      </c>
      <c r="U539" s="35">
        <v>1368</v>
      </c>
      <c r="V539" s="35" t="s">
        <v>3343</v>
      </c>
      <c r="X539" s="35" t="s">
        <v>3344</v>
      </c>
      <c r="Y539" s="35" t="s">
        <v>3345</v>
      </c>
    </row>
    <row r="540" spans="1:25" x14ac:dyDescent="0.25">
      <c r="A540" s="34">
        <v>6.6079999999999997</v>
      </c>
      <c r="B540" s="34" t="s">
        <v>3346</v>
      </c>
      <c r="C540" s="35" t="s">
        <v>14</v>
      </c>
      <c r="D540" s="39" t="s">
        <v>3347</v>
      </c>
      <c r="E540" s="34">
        <v>942</v>
      </c>
      <c r="G540" s="35" t="s">
        <v>3348</v>
      </c>
      <c r="R540" s="34">
        <v>25.562000000000001</v>
      </c>
      <c r="S540" s="35" t="s">
        <v>3349</v>
      </c>
      <c r="T540" s="35" t="s">
        <v>14</v>
      </c>
      <c r="U540" s="35">
        <v>975</v>
      </c>
      <c r="V540" s="35" t="s">
        <v>3350</v>
      </c>
      <c r="W540" s="35" t="s">
        <v>3351</v>
      </c>
      <c r="Y540" s="35" t="s">
        <v>3352</v>
      </c>
    </row>
    <row r="541" spans="1:25" x14ac:dyDescent="0.25">
      <c r="A541" s="34">
        <v>6.6079999999999997</v>
      </c>
      <c r="B541" s="34" t="s">
        <v>3353</v>
      </c>
      <c r="C541" s="35" t="s">
        <v>14</v>
      </c>
      <c r="D541" s="39" t="s">
        <v>3354</v>
      </c>
      <c r="E541" s="34">
        <v>1359</v>
      </c>
      <c r="G541" s="35" t="s">
        <v>3355</v>
      </c>
      <c r="R541" s="34">
        <v>25.562000000000001</v>
      </c>
      <c r="S541" s="35" t="s">
        <v>3356</v>
      </c>
      <c r="T541" s="35" t="s">
        <v>14</v>
      </c>
      <c r="U541" s="35">
        <v>996</v>
      </c>
      <c r="V541" s="35" t="s">
        <v>3357</v>
      </c>
      <c r="X541" s="35" t="s">
        <v>947</v>
      </c>
      <c r="Y541" s="35" t="s">
        <v>1246</v>
      </c>
    </row>
    <row r="542" spans="1:25" x14ac:dyDescent="0.25">
      <c r="A542" s="34">
        <v>6.6079999999999997</v>
      </c>
      <c r="B542" s="34" t="s">
        <v>3358</v>
      </c>
      <c r="C542" s="35" t="s">
        <v>14</v>
      </c>
      <c r="D542" s="39" t="s">
        <v>3359</v>
      </c>
      <c r="E542" s="34">
        <v>753</v>
      </c>
      <c r="F542" s="40" t="s">
        <v>3360</v>
      </c>
      <c r="G542" s="35" t="s">
        <v>3361</v>
      </c>
      <c r="R542" s="34">
        <v>24.359000000000002</v>
      </c>
      <c r="S542" s="35" t="s">
        <v>3362</v>
      </c>
      <c r="T542" s="35" t="s">
        <v>14</v>
      </c>
      <c r="U542" s="35">
        <v>492</v>
      </c>
      <c r="V542" s="35" t="s">
        <v>3363</v>
      </c>
      <c r="W542" s="35" t="s">
        <v>3364</v>
      </c>
      <c r="X542" s="35" t="s">
        <v>2924</v>
      </c>
      <c r="Y542" s="35" t="s">
        <v>3365</v>
      </c>
    </row>
    <row r="543" spans="1:25" x14ac:dyDescent="0.25">
      <c r="A543" s="34">
        <v>6.3620000000000001</v>
      </c>
      <c r="B543" s="34" t="s">
        <v>3366</v>
      </c>
      <c r="C543" s="35" t="s">
        <v>14</v>
      </c>
      <c r="E543" s="34">
        <v>492</v>
      </c>
      <c r="G543" s="35" t="s">
        <v>32</v>
      </c>
      <c r="R543" s="34">
        <v>24.359000000000002</v>
      </c>
      <c r="S543" s="35" t="s">
        <v>3367</v>
      </c>
      <c r="T543" s="35" t="s">
        <v>14</v>
      </c>
      <c r="U543" s="35">
        <v>165</v>
      </c>
      <c r="V543" s="35" t="s">
        <v>3368</v>
      </c>
      <c r="W543" s="35" t="s">
        <v>3311</v>
      </c>
      <c r="X543" s="35" t="s">
        <v>3312</v>
      </c>
      <c r="Y543" s="35" t="s">
        <v>3313</v>
      </c>
    </row>
    <row r="544" spans="1:25" x14ac:dyDescent="0.25">
      <c r="A544" s="34">
        <v>6.3620000000000001</v>
      </c>
      <c r="B544" s="34" t="s">
        <v>3369</v>
      </c>
      <c r="C544" s="35" t="s">
        <v>14</v>
      </c>
      <c r="E544" s="34">
        <v>864</v>
      </c>
      <c r="G544" s="35" t="s">
        <v>32</v>
      </c>
      <c r="R544" s="34">
        <v>24.359000000000002</v>
      </c>
      <c r="S544" s="35" t="s">
        <v>3370</v>
      </c>
      <c r="T544" s="35" t="s">
        <v>14</v>
      </c>
      <c r="U544" s="35">
        <v>744</v>
      </c>
      <c r="Y544" s="35" t="s">
        <v>32</v>
      </c>
    </row>
    <row r="545" spans="1:25" x14ac:dyDescent="0.25">
      <c r="A545" s="34">
        <v>6.3620000000000001</v>
      </c>
      <c r="B545" s="34" t="s">
        <v>3371</v>
      </c>
      <c r="C545" s="35" t="s">
        <v>14</v>
      </c>
      <c r="E545" s="34">
        <v>951</v>
      </c>
      <c r="F545" s="40" t="s">
        <v>3372</v>
      </c>
      <c r="G545" s="35" t="s">
        <v>3373</v>
      </c>
      <c r="R545" s="34">
        <v>15.377000000000001</v>
      </c>
      <c r="S545" s="35" t="s">
        <v>3374</v>
      </c>
      <c r="T545" s="35" t="s">
        <v>14</v>
      </c>
      <c r="U545" s="35">
        <v>828</v>
      </c>
      <c r="V545" s="35" t="s">
        <v>3375</v>
      </c>
      <c r="X545" s="35" t="s">
        <v>1138</v>
      </c>
      <c r="Y545" s="35" t="s">
        <v>3376</v>
      </c>
    </row>
    <row r="546" spans="1:25" x14ac:dyDescent="0.25">
      <c r="A546" s="34">
        <v>6.3620000000000001</v>
      </c>
      <c r="B546" s="34" t="s">
        <v>3377</v>
      </c>
      <c r="C546" s="35" t="s">
        <v>14</v>
      </c>
      <c r="E546" s="34">
        <v>348</v>
      </c>
      <c r="F546" s="40" t="s">
        <v>3378</v>
      </c>
      <c r="G546" s="35" t="s">
        <v>3379</v>
      </c>
      <c r="R546" s="34">
        <v>24.139399999999998</v>
      </c>
      <c r="S546" s="35" t="s">
        <v>3380</v>
      </c>
      <c r="T546" s="35" t="s">
        <v>14</v>
      </c>
      <c r="U546" s="35">
        <v>1713</v>
      </c>
      <c r="W546" s="35" t="s">
        <v>355</v>
      </c>
      <c r="X546" s="35" t="s">
        <v>3381</v>
      </c>
      <c r="Y546" s="35" t="s">
        <v>3382</v>
      </c>
    </row>
    <row r="547" spans="1:25" x14ac:dyDescent="0.25">
      <c r="A547" s="34">
        <v>6.3620000000000001</v>
      </c>
      <c r="B547" s="34" t="s">
        <v>3383</v>
      </c>
      <c r="C547" s="35" t="s">
        <v>14</v>
      </c>
      <c r="E547" s="34">
        <v>261</v>
      </c>
      <c r="G547" s="35" t="s">
        <v>32</v>
      </c>
      <c r="R547" s="34">
        <v>24.139399999999998</v>
      </c>
      <c r="S547" s="35" t="s">
        <v>3384</v>
      </c>
      <c r="T547" s="35" t="s">
        <v>14</v>
      </c>
      <c r="U547" s="35">
        <v>636</v>
      </c>
      <c r="Y547" s="35" t="s">
        <v>32</v>
      </c>
    </row>
    <row r="548" spans="1:25" x14ac:dyDescent="0.25">
      <c r="A548" s="34">
        <v>6.3620000000000001</v>
      </c>
      <c r="B548" s="34" t="s">
        <v>3385</v>
      </c>
      <c r="C548" s="35" t="s">
        <v>14</v>
      </c>
      <c r="E548" s="34">
        <v>867</v>
      </c>
      <c r="G548" s="35" t="s">
        <v>32</v>
      </c>
      <c r="R548" s="34">
        <v>24.139399999999998</v>
      </c>
      <c r="S548" s="35" t="s">
        <v>3386</v>
      </c>
      <c r="T548" s="35" t="s">
        <v>14</v>
      </c>
      <c r="U548" s="35">
        <v>1467</v>
      </c>
      <c r="Y548" s="35" t="s">
        <v>32</v>
      </c>
    </row>
    <row r="549" spans="1:25" x14ac:dyDescent="0.25">
      <c r="A549" s="34">
        <v>6.3620000000000001</v>
      </c>
      <c r="B549" s="34" t="s">
        <v>3387</v>
      </c>
      <c r="C549" s="35" t="s">
        <v>14</v>
      </c>
      <c r="D549" s="39" t="s">
        <v>3388</v>
      </c>
      <c r="E549" s="34">
        <v>345</v>
      </c>
      <c r="F549" s="40" t="s">
        <v>3389</v>
      </c>
      <c r="G549" s="35" t="s">
        <v>3390</v>
      </c>
      <c r="R549" s="34">
        <v>24.139399999999998</v>
      </c>
      <c r="S549" s="35" t="s">
        <v>3391</v>
      </c>
      <c r="T549" s="35" t="s">
        <v>14</v>
      </c>
      <c r="U549" s="35">
        <v>492</v>
      </c>
      <c r="V549" s="35" t="s">
        <v>3392</v>
      </c>
      <c r="X549" s="35" t="s">
        <v>66</v>
      </c>
      <c r="Y549" s="35" t="s">
        <v>67</v>
      </c>
    </row>
    <row r="550" spans="1:25" x14ac:dyDescent="0.25">
      <c r="A550" s="34">
        <v>6.3620000000000001</v>
      </c>
      <c r="B550" s="34" t="s">
        <v>3393</v>
      </c>
      <c r="C550" s="35" t="s">
        <v>14</v>
      </c>
      <c r="D550" s="39" t="s">
        <v>3394</v>
      </c>
      <c r="E550" s="34">
        <v>825</v>
      </c>
      <c r="F550" s="40" t="s">
        <v>3395</v>
      </c>
      <c r="G550" s="35" t="s">
        <v>3396</v>
      </c>
      <c r="R550" s="34">
        <v>18.484000000000002</v>
      </c>
      <c r="S550" s="35" t="s">
        <v>3397</v>
      </c>
      <c r="T550" s="35" t="s">
        <v>14</v>
      </c>
      <c r="U550" s="35">
        <v>777</v>
      </c>
      <c r="W550" s="35" t="s">
        <v>3311</v>
      </c>
      <c r="Y550" s="35" t="s">
        <v>3398</v>
      </c>
    </row>
    <row r="551" spans="1:25" x14ac:dyDescent="0.25">
      <c r="A551" s="34">
        <v>6.3620000000000001</v>
      </c>
      <c r="B551" s="34" t="s">
        <v>3399</v>
      </c>
      <c r="C551" s="35" t="s">
        <v>14</v>
      </c>
      <c r="E551" s="34">
        <v>942</v>
      </c>
      <c r="G551" s="35" t="s">
        <v>32</v>
      </c>
      <c r="R551" s="34">
        <v>18.484000000000002</v>
      </c>
      <c r="S551" s="35" t="s">
        <v>3400</v>
      </c>
      <c r="T551" s="35" t="s">
        <v>14</v>
      </c>
      <c r="U551" s="35">
        <v>438</v>
      </c>
      <c r="V551" s="35" t="s">
        <v>3401</v>
      </c>
      <c r="W551" s="35" t="s">
        <v>1095</v>
      </c>
      <c r="X551" s="35" t="s">
        <v>1582</v>
      </c>
      <c r="Y551" s="35" t="s">
        <v>2656</v>
      </c>
    </row>
    <row r="552" spans="1:25" x14ac:dyDescent="0.25">
      <c r="A552" s="34">
        <v>6.3620000000000001</v>
      </c>
      <c r="B552" s="34" t="s">
        <v>3402</v>
      </c>
      <c r="C552" s="35" t="s">
        <v>14</v>
      </c>
      <c r="D552" s="39" t="s">
        <v>3403</v>
      </c>
      <c r="E552" s="34">
        <v>330</v>
      </c>
      <c r="F552" s="40" t="s">
        <v>3404</v>
      </c>
      <c r="G552" s="35" t="s">
        <v>3405</v>
      </c>
      <c r="R552" s="34">
        <v>4.6529999999999996</v>
      </c>
      <c r="S552" s="35" t="s">
        <v>3406</v>
      </c>
      <c r="T552" s="35" t="s">
        <v>14</v>
      </c>
      <c r="U552" s="35">
        <v>1464</v>
      </c>
      <c r="V552" s="35" t="s">
        <v>3407</v>
      </c>
      <c r="W552" s="35" t="s">
        <v>664</v>
      </c>
      <c r="Y552" s="35" t="s">
        <v>3408</v>
      </c>
    </row>
    <row r="553" spans="1:25" x14ac:dyDescent="0.25">
      <c r="A553" s="34">
        <v>6.3620000000000001</v>
      </c>
      <c r="B553" s="34" t="s">
        <v>3409</v>
      </c>
      <c r="C553" s="35" t="s">
        <v>14</v>
      </c>
      <c r="D553" s="39" t="s">
        <v>3410</v>
      </c>
      <c r="E553" s="34">
        <v>645</v>
      </c>
      <c r="F553" s="40" t="s">
        <v>3411</v>
      </c>
      <c r="G553" s="35" t="s">
        <v>3412</v>
      </c>
      <c r="R553" s="34">
        <v>4.6529999999999996</v>
      </c>
      <c r="S553" s="35" t="s">
        <v>3413</v>
      </c>
      <c r="T553" s="35" t="s">
        <v>14</v>
      </c>
      <c r="U553" s="35">
        <v>432</v>
      </c>
      <c r="Y553" s="35" t="s">
        <v>32</v>
      </c>
    </row>
    <row r="554" spans="1:25" x14ac:dyDescent="0.25">
      <c r="A554" s="34">
        <v>6.3620000000000001</v>
      </c>
      <c r="B554" s="34" t="s">
        <v>3414</v>
      </c>
      <c r="C554" s="35" t="s">
        <v>14</v>
      </c>
      <c r="D554" s="39" t="s">
        <v>3415</v>
      </c>
      <c r="E554" s="34">
        <v>597</v>
      </c>
      <c r="F554" s="40" t="s">
        <v>3416</v>
      </c>
      <c r="G554" s="35" t="s">
        <v>3417</v>
      </c>
      <c r="R554" s="34">
        <v>4.6529999999999996</v>
      </c>
      <c r="S554" s="35" t="s">
        <v>3418</v>
      </c>
      <c r="T554" s="35" t="s">
        <v>14</v>
      </c>
      <c r="U554" s="35">
        <v>1416</v>
      </c>
      <c r="V554" s="35" t="s">
        <v>3419</v>
      </c>
      <c r="W554" s="35" t="s">
        <v>3420</v>
      </c>
      <c r="X554" s="35" t="s">
        <v>3421</v>
      </c>
      <c r="Y554" s="35" t="s">
        <v>3422</v>
      </c>
    </row>
    <row r="555" spans="1:25" x14ac:dyDescent="0.25">
      <c r="A555" s="34">
        <v>6.3620000000000001</v>
      </c>
      <c r="B555" s="34" t="s">
        <v>3423</v>
      </c>
      <c r="C555" s="35" t="s">
        <v>14</v>
      </c>
      <c r="D555" s="39" t="s">
        <v>3424</v>
      </c>
      <c r="E555" s="34">
        <v>312</v>
      </c>
      <c r="F555" s="40" t="s">
        <v>3425</v>
      </c>
      <c r="G555" s="35" t="s">
        <v>3426</v>
      </c>
      <c r="R555" s="34">
        <v>4.6529999999999996</v>
      </c>
      <c r="S555" s="35" t="s">
        <v>3427</v>
      </c>
      <c r="T555" s="35" t="s">
        <v>14</v>
      </c>
      <c r="U555" s="35">
        <v>972</v>
      </c>
      <c r="V555" s="35" t="s">
        <v>3428</v>
      </c>
      <c r="W555" s="35" t="s">
        <v>3429</v>
      </c>
      <c r="X555" s="35" t="s">
        <v>3430</v>
      </c>
      <c r="Y555" s="35" t="s">
        <v>3431</v>
      </c>
    </row>
    <row r="556" spans="1:25" x14ac:dyDescent="0.25">
      <c r="A556" s="34">
        <v>6.3620000000000001</v>
      </c>
      <c r="B556" s="34" t="s">
        <v>3432</v>
      </c>
      <c r="C556" s="35" t="s">
        <v>14</v>
      </c>
      <c r="E556" s="34">
        <v>1749</v>
      </c>
      <c r="F556" s="40" t="s">
        <v>3433</v>
      </c>
      <c r="G556" s="35" t="s">
        <v>3434</v>
      </c>
      <c r="R556" s="34">
        <v>7.3460000000000001</v>
      </c>
      <c r="S556" s="35" t="s">
        <v>3435</v>
      </c>
      <c r="T556" s="35" t="s">
        <v>14</v>
      </c>
      <c r="U556" s="35">
        <v>945</v>
      </c>
      <c r="V556" s="35" t="s">
        <v>3436</v>
      </c>
      <c r="W556" s="35" t="s">
        <v>3437</v>
      </c>
      <c r="X556" s="35" t="s">
        <v>3438</v>
      </c>
      <c r="Y556" s="35" t="s">
        <v>3439</v>
      </c>
    </row>
    <row r="557" spans="1:25" x14ac:dyDescent="0.25">
      <c r="A557" s="34">
        <v>6.3620000000000001</v>
      </c>
      <c r="B557" s="34" t="s">
        <v>3440</v>
      </c>
      <c r="C557" s="35" t="s">
        <v>14</v>
      </c>
      <c r="D557" s="39" t="s">
        <v>3441</v>
      </c>
      <c r="E557" s="34">
        <v>1248</v>
      </c>
      <c r="F557" s="40" t="s">
        <v>3404</v>
      </c>
      <c r="G557" s="35" t="s">
        <v>3405</v>
      </c>
      <c r="R557" s="34">
        <v>7.3460000000000001</v>
      </c>
      <c r="S557" s="35" t="s">
        <v>3442</v>
      </c>
      <c r="T557" s="35" t="s">
        <v>14</v>
      </c>
      <c r="U557" s="35">
        <v>1716</v>
      </c>
      <c r="W557" s="35" t="s">
        <v>271</v>
      </c>
      <c r="Y557" s="35" t="s">
        <v>2734</v>
      </c>
    </row>
    <row r="558" spans="1:25" x14ac:dyDescent="0.25">
      <c r="A558" s="34">
        <v>6.3620000000000001</v>
      </c>
      <c r="B558" s="34" t="s">
        <v>3443</v>
      </c>
      <c r="C558" s="35" t="s">
        <v>14</v>
      </c>
      <c r="E558" s="34">
        <v>1212</v>
      </c>
      <c r="G558" s="35" t="s">
        <v>32</v>
      </c>
      <c r="R558" s="34">
        <v>3.3540000000000001</v>
      </c>
      <c r="S558" s="35" t="s">
        <v>3444</v>
      </c>
      <c r="T558" s="35" t="s">
        <v>14</v>
      </c>
      <c r="U558" s="35">
        <v>1374</v>
      </c>
      <c r="V558" s="35" t="s">
        <v>3445</v>
      </c>
      <c r="W558" s="35" t="s">
        <v>3446</v>
      </c>
      <c r="X558" s="35" t="s">
        <v>3447</v>
      </c>
      <c r="Y558" s="35" t="s">
        <v>3448</v>
      </c>
    </row>
    <row r="559" spans="1:25" x14ac:dyDescent="0.25">
      <c r="A559" s="34">
        <v>6.3620000000000001</v>
      </c>
      <c r="B559" s="34" t="s">
        <v>3449</v>
      </c>
      <c r="C559" s="35" t="s">
        <v>14</v>
      </c>
      <c r="E559" s="34">
        <v>798</v>
      </c>
      <c r="G559" s="35" t="s">
        <v>32</v>
      </c>
      <c r="R559" s="34">
        <v>3.3540000000000001</v>
      </c>
      <c r="S559" s="35" t="s">
        <v>3450</v>
      </c>
      <c r="T559" s="35" t="s">
        <v>14</v>
      </c>
      <c r="U559" s="35">
        <v>129</v>
      </c>
      <c r="Y559" s="35" t="s">
        <v>32</v>
      </c>
    </row>
    <row r="560" spans="1:25" x14ac:dyDescent="0.25">
      <c r="A560" s="34">
        <v>6.3620000000000001</v>
      </c>
      <c r="B560" s="34" t="s">
        <v>3451</v>
      </c>
      <c r="C560" s="35" t="s">
        <v>14</v>
      </c>
      <c r="E560" s="34">
        <v>657</v>
      </c>
      <c r="G560" s="35" t="s">
        <v>32</v>
      </c>
      <c r="R560" s="34">
        <v>24.550999999999998</v>
      </c>
      <c r="S560" s="35" t="s">
        <v>3452</v>
      </c>
      <c r="T560" s="35" t="s">
        <v>14</v>
      </c>
      <c r="U560" s="35">
        <v>549</v>
      </c>
      <c r="V560" s="35" t="s">
        <v>3015</v>
      </c>
      <c r="W560" s="35" t="s">
        <v>3453</v>
      </c>
      <c r="X560" s="35" t="s">
        <v>1172</v>
      </c>
      <c r="Y560" s="35" t="s">
        <v>3016</v>
      </c>
    </row>
    <row r="561" spans="1:25" x14ac:dyDescent="0.25">
      <c r="A561" s="34">
        <v>6.3620000000000001</v>
      </c>
      <c r="B561" s="34" t="s">
        <v>3454</v>
      </c>
      <c r="C561" s="35" t="s">
        <v>14</v>
      </c>
      <c r="D561" s="39" t="s">
        <v>3455</v>
      </c>
      <c r="E561" s="34">
        <v>279</v>
      </c>
      <c r="F561" s="40" t="s">
        <v>3456</v>
      </c>
      <c r="G561" s="35" t="s">
        <v>3457</v>
      </c>
      <c r="R561" s="34">
        <v>24.550999999999998</v>
      </c>
      <c r="S561" s="35" t="s">
        <v>3458</v>
      </c>
      <c r="T561" s="35" t="s">
        <v>14</v>
      </c>
      <c r="U561" s="35">
        <v>582</v>
      </c>
      <c r="Y561" s="35" t="s">
        <v>3459</v>
      </c>
    </row>
    <row r="562" spans="1:25" x14ac:dyDescent="0.25">
      <c r="A562" s="34">
        <v>6.3620000000000001</v>
      </c>
      <c r="B562" s="34" t="s">
        <v>3460</v>
      </c>
      <c r="C562" s="35" t="s">
        <v>14</v>
      </c>
      <c r="E562" s="34">
        <v>1188</v>
      </c>
      <c r="G562" s="35" t="s">
        <v>32</v>
      </c>
      <c r="R562" s="34">
        <v>24.550999999999998</v>
      </c>
      <c r="S562" s="35" t="s">
        <v>3461</v>
      </c>
      <c r="T562" s="35" t="s">
        <v>14</v>
      </c>
      <c r="U562" s="35">
        <v>2613</v>
      </c>
      <c r="V562" s="35" t="s">
        <v>3462</v>
      </c>
      <c r="W562" s="35" t="s">
        <v>3463</v>
      </c>
      <c r="X562" s="35" t="s">
        <v>3464</v>
      </c>
      <c r="Y562" s="35" t="s">
        <v>3465</v>
      </c>
    </row>
    <row r="563" spans="1:25" x14ac:dyDescent="0.25">
      <c r="A563" s="34">
        <v>6.3620000000000001</v>
      </c>
      <c r="B563" s="34" t="s">
        <v>3466</v>
      </c>
      <c r="C563" s="35" t="s">
        <v>14</v>
      </c>
      <c r="D563" s="39" t="s">
        <v>3467</v>
      </c>
      <c r="E563" s="34">
        <v>2751</v>
      </c>
      <c r="G563" s="35" t="s">
        <v>3468</v>
      </c>
      <c r="R563" s="34">
        <v>24.173999999999999</v>
      </c>
      <c r="S563" s="35" t="s">
        <v>3469</v>
      </c>
      <c r="T563" s="35" t="s">
        <v>14</v>
      </c>
      <c r="U563" s="35">
        <v>945</v>
      </c>
      <c r="V563" s="35" t="s">
        <v>2716</v>
      </c>
      <c r="W563" s="35" t="s">
        <v>3470</v>
      </c>
      <c r="Y563" s="35" t="s">
        <v>2718</v>
      </c>
    </row>
    <row r="564" spans="1:25" x14ac:dyDescent="0.25">
      <c r="A564" s="34">
        <v>6.3620000000000001</v>
      </c>
      <c r="B564" s="34" t="s">
        <v>3471</v>
      </c>
      <c r="C564" s="35" t="s">
        <v>14</v>
      </c>
      <c r="E564" s="34">
        <v>771</v>
      </c>
      <c r="G564" s="35" t="s">
        <v>32</v>
      </c>
      <c r="R564" s="34">
        <v>24.173999999999999</v>
      </c>
      <c r="S564" s="35" t="s">
        <v>3472</v>
      </c>
      <c r="T564" s="35" t="s">
        <v>14</v>
      </c>
      <c r="U564" s="35">
        <v>636</v>
      </c>
      <c r="X564" s="35" t="s">
        <v>1589</v>
      </c>
      <c r="Y564" s="35" t="s">
        <v>1590</v>
      </c>
    </row>
    <row r="565" spans="1:25" x14ac:dyDescent="0.25">
      <c r="A565" s="34">
        <v>6.3620000000000001</v>
      </c>
      <c r="B565" s="34" t="s">
        <v>3473</v>
      </c>
      <c r="C565" s="35" t="s">
        <v>14</v>
      </c>
      <c r="D565" s="39" t="s">
        <v>1596</v>
      </c>
      <c r="E565" s="34">
        <v>864</v>
      </c>
      <c r="F565" s="40" t="s">
        <v>161</v>
      </c>
      <c r="G565" s="35" t="s">
        <v>1597</v>
      </c>
      <c r="R565" s="34">
        <v>24.173999999999999</v>
      </c>
      <c r="S565" s="35" t="s">
        <v>3474</v>
      </c>
      <c r="T565" s="35" t="s">
        <v>14</v>
      </c>
      <c r="U565" s="35">
        <v>1074</v>
      </c>
      <c r="Y565" s="35" t="s">
        <v>32</v>
      </c>
    </row>
    <row r="566" spans="1:25" x14ac:dyDescent="0.25">
      <c r="A566" s="34">
        <v>6.3620000000000001</v>
      </c>
      <c r="B566" s="34" t="s">
        <v>3475</v>
      </c>
      <c r="C566" s="35" t="s">
        <v>14</v>
      </c>
      <c r="D566" s="39" t="s">
        <v>3476</v>
      </c>
      <c r="E566" s="34">
        <v>1428</v>
      </c>
      <c r="F566" s="40" t="s">
        <v>525</v>
      </c>
      <c r="G566" s="35" t="s">
        <v>3477</v>
      </c>
      <c r="R566" s="34">
        <v>23.16</v>
      </c>
      <c r="S566" s="35" t="s">
        <v>3478</v>
      </c>
      <c r="T566" s="35" t="s">
        <v>14</v>
      </c>
      <c r="U566" s="35">
        <v>1026</v>
      </c>
      <c r="Y566" s="35" t="s">
        <v>32</v>
      </c>
    </row>
    <row r="567" spans="1:25" x14ac:dyDescent="0.25">
      <c r="A567" s="34">
        <v>6.3620000000000001</v>
      </c>
      <c r="B567" s="34" t="s">
        <v>3479</v>
      </c>
      <c r="C567" s="35" t="s">
        <v>14</v>
      </c>
      <c r="D567" s="39" t="s">
        <v>3480</v>
      </c>
      <c r="E567" s="34">
        <v>465</v>
      </c>
      <c r="F567" s="40" t="s">
        <v>474</v>
      </c>
      <c r="G567" s="35" t="s">
        <v>1718</v>
      </c>
      <c r="R567" s="34">
        <v>23.16</v>
      </c>
      <c r="S567" s="35" t="s">
        <v>3481</v>
      </c>
      <c r="T567" s="35" t="s">
        <v>14</v>
      </c>
      <c r="U567" s="35">
        <v>777</v>
      </c>
      <c r="Y567" s="35" t="s">
        <v>32</v>
      </c>
    </row>
    <row r="568" spans="1:25" x14ac:dyDescent="0.25">
      <c r="A568" s="34">
        <v>6.3620000000000001</v>
      </c>
      <c r="B568" s="34" t="s">
        <v>3482</v>
      </c>
      <c r="C568" s="35" t="s">
        <v>14</v>
      </c>
      <c r="D568" s="39" t="s">
        <v>3483</v>
      </c>
      <c r="E568" s="34">
        <v>1527</v>
      </c>
      <c r="F568" s="40" t="s">
        <v>474</v>
      </c>
      <c r="G568" s="35" t="s">
        <v>475</v>
      </c>
      <c r="R568" s="34">
        <v>23.16</v>
      </c>
      <c r="S568" s="35" t="s">
        <v>3484</v>
      </c>
      <c r="T568" s="35" t="s">
        <v>14</v>
      </c>
      <c r="U568" s="35">
        <v>783</v>
      </c>
      <c r="Y568" s="35" t="s">
        <v>32</v>
      </c>
    </row>
    <row r="569" spans="1:25" x14ac:dyDescent="0.25">
      <c r="A569" s="34">
        <v>6.3620000000000001</v>
      </c>
      <c r="B569" s="34" t="s">
        <v>3485</v>
      </c>
      <c r="C569" s="35" t="s">
        <v>14</v>
      </c>
      <c r="E569" s="34">
        <v>642</v>
      </c>
      <c r="G569" s="35" t="s">
        <v>32</v>
      </c>
      <c r="R569" s="34">
        <v>23.16</v>
      </c>
      <c r="S569" s="35" t="s">
        <v>3486</v>
      </c>
      <c r="T569" s="35" t="s">
        <v>14</v>
      </c>
      <c r="U569" s="35">
        <v>336</v>
      </c>
      <c r="Y569" s="35" t="s">
        <v>32</v>
      </c>
    </row>
    <row r="570" spans="1:25" x14ac:dyDescent="0.25">
      <c r="A570" s="34">
        <v>7.1050000000000004</v>
      </c>
      <c r="B570" s="34" t="s">
        <v>3487</v>
      </c>
      <c r="C570" s="35" t="s">
        <v>14</v>
      </c>
      <c r="E570" s="34">
        <v>798</v>
      </c>
      <c r="G570" s="35" t="s">
        <v>32</v>
      </c>
      <c r="R570" s="34">
        <v>23.16</v>
      </c>
      <c r="S570" s="35" t="s">
        <v>3488</v>
      </c>
      <c r="T570" s="35" t="s">
        <v>14</v>
      </c>
      <c r="U570" s="35">
        <v>2172</v>
      </c>
      <c r="V570" s="35" t="s">
        <v>3489</v>
      </c>
      <c r="X570" s="35" t="s">
        <v>3490</v>
      </c>
      <c r="Y570" s="35" t="s">
        <v>3491</v>
      </c>
    </row>
    <row r="571" spans="1:25" x14ac:dyDescent="0.25">
      <c r="A571" s="34">
        <v>7.1050000000000004</v>
      </c>
      <c r="B571" s="34" t="s">
        <v>3492</v>
      </c>
      <c r="C571" s="35" t="s">
        <v>14</v>
      </c>
      <c r="E571" s="34">
        <v>201</v>
      </c>
      <c r="G571" s="35" t="s">
        <v>32</v>
      </c>
      <c r="R571" s="34">
        <v>23.16</v>
      </c>
      <c r="S571" s="35" t="s">
        <v>3493</v>
      </c>
      <c r="T571" s="35" t="s">
        <v>14</v>
      </c>
      <c r="U571" s="35">
        <v>924</v>
      </c>
      <c r="Y571" s="35" t="s">
        <v>32</v>
      </c>
    </row>
    <row r="572" spans="1:25" x14ac:dyDescent="0.25">
      <c r="A572" s="34">
        <v>7.1050000000000004</v>
      </c>
      <c r="B572" s="34" t="s">
        <v>3494</v>
      </c>
      <c r="C572" s="35" t="s">
        <v>14</v>
      </c>
      <c r="D572" s="39" t="s">
        <v>3495</v>
      </c>
      <c r="E572" s="34">
        <v>204</v>
      </c>
      <c r="F572" s="40" t="s">
        <v>3496</v>
      </c>
      <c r="G572" s="35" t="s">
        <v>3497</v>
      </c>
      <c r="R572" s="34">
        <v>23.16</v>
      </c>
      <c r="S572" s="35" t="s">
        <v>3498</v>
      </c>
      <c r="T572" s="35" t="s">
        <v>14</v>
      </c>
      <c r="U572" s="35">
        <v>150</v>
      </c>
      <c r="Y572" s="35" t="s">
        <v>32</v>
      </c>
    </row>
    <row r="573" spans="1:25" x14ac:dyDescent="0.25">
      <c r="A573" s="34">
        <v>7.1050000000000004</v>
      </c>
      <c r="B573" s="34" t="s">
        <v>3499</v>
      </c>
      <c r="C573" s="35" t="s">
        <v>14</v>
      </c>
      <c r="D573" s="39" t="s">
        <v>3500</v>
      </c>
      <c r="E573" s="34">
        <v>570</v>
      </c>
      <c r="G573" s="35" t="s">
        <v>3501</v>
      </c>
      <c r="R573" s="34">
        <v>23.16</v>
      </c>
      <c r="S573" s="35" t="s">
        <v>3502</v>
      </c>
      <c r="T573" s="35" t="s">
        <v>14</v>
      </c>
      <c r="U573" s="35">
        <v>3051</v>
      </c>
      <c r="V573" s="35" t="s">
        <v>3503</v>
      </c>
      <c r="W573" s="35" t="s">
        <v>3504</v>
      </c>
      <c r="Y573" s="35" t="s">
        <v>3505</v>
      </c>
    </row>
    <row r="574" spans="1:25" x14ac:dyDescent="0.25">
      <c r="A574" s="34">
        <v>21.86</v>
      </c>
      <c r="B574" s="34" t="s">
        <v>3506</v>
      </c>
      <c r="C574" s="35" t="s">
        <v>14</v>
      </c>
      <c r="E574" s="34">
        <v>666</v>
      </c>
      <c r="G574" s="35" t="s">
        <v>32</v>
      </c>
      <c r="R574" s="34">
        <v>23.16</v>
      </c>
      <c r="S574" s="35" t="s">
        <v>3507</v>
      </c>
      <c r="T574" s="35" t="s">
        <v>14</v>
      </c>
      <c r="U574" s="35">
        <v>3138</v>
      </c>
      <c r="V574" s="35" t="s">
        <v>3292</v>
      </c>
      <c r="Y574" s="35" t="s">
        <v>3293</v>
      </c>
    </row>
    <row r="575" spans="1:25" x14ac:dyDescent="0.25">
      <c r="A575" s="34">
        <v>7.2279999999999998</v>
      </c>
      <c r="B575" s="34" t="s">
        <v>3508</v>
      </c>
      <c r="C575" s="35" t="s">
        <v>14</v>
      </c>
      <c r="E575" s="34">
        <v>564</v>
      </c>
      <c r="G575" s="35" t="s">
        <v>32</v>
      </c>
      <c r="R575" s="34">
        <v>23.16</v>
      </c>
      <c r="S575" s="35" t="s">
        <v>3509</v>
      </c>
      <c r="T575" s="35" t="s">
        <v>14</v>
      </c>
      <c r="U575" s="35">
        <v>1137</v>
      </c>
      <c r="V575" s="35" t="s">
        <v>3284</v>
      </c>
      <c r="X575" s="35" t="s">
        <v>1306</v>
      </c>
      <c r="Y575" s="35" t="s">
        <v>3285</v>
      </c>
    </row>
    <row r="576" spans="1:25" x14ac:dyDescent="0.25">
      <c r="A576" s="34">
        <v>7.2279999999999998</v>
      </c>
      <c r="B576" s="34" t="s">
        <v>3510</v>
      </c>
      <c r="C576" s="35" t="s">
        <v>14</v>
      </c>
      <c r="D576" s="39" t="s">
        <v>3511</v>
      </c>
      <c r="E576" s="34">
        <v>285</v>
      </c>
      <c r="F576" s="40" t="s">
        <v>3512</v>
      </c>
      <c r="G576" s="35" t="s">
        <v>3513</v>
      </c>
      <c r="R576" s="34">
        <v>23.16</v>
      </c>
      <c r="S576" s="35" t="s">
        <v>3514</v>
      </c>
      <c r="T576" s="35" t="s">
        <v>14</v>
      </c>
      <c r="U576" s="35">
        <v>627</v>
      </c>
      <c r="V576" s="35" t="s">
        <v>3276</v>
      </c>
      <c r="W576" s="35" t="s">
        <v>1095</v>
      </c>
      <c r="X576" s="35" t="s">
        <v>3277</v>
      </c>
      <c r="Y576" s="35" t="s">
        <v>3278</v>
      </c>
    </row>
    <row r="577" spans="1:25" x14ac:dyDescent="0.25">
      <c r="A577" s="34">
        <v>7.2279999999999998</v>
      </c>
      <c r="B577" s="34" t="s">
        <v>3515</v>
      </c>
      <c r="C577" s="35" t="s">
        <v>14</v>
      </c>
      <c r="E577" s="34">
        <v>693</v>
      </c>
      <c r="G577" s="35" t="s">
        <v>32</v>
      </c>
      <c r="R577" s="34">
        <v>23.16</v>
      </c>
      <c r="S577" s="35" t="s">
        <v>3516</v>
      </c>
      <c r="T577" s="35" t="s">
        <v>14</v>
      </c>
      <c r="U577" s="35">
        <v>735</v>
      </c>
      <c r="V577" s="35" t="s">
        <v>3268</v>
      </c>
      <c r="W577" s="35" t="s">
        <v>3517</v>
      </c>
      <c r="X577" s="35" t="s">
        <v>3269</v>
      </c>
      <c r="Y577" s="35" t="s">
        <v>3270</v>
      </c>
    </row>
    <row r="578" spans="1:25" x14ac:dyDescent="0.25">
      <c r="A578" s="34">
        <v>7.2279999999999998</v>
      </c>
      <c r="B578" s="34" t="s">
        <v>3518</v>
      </c>
      <c r="C578" s="35" t="s">
        <v>14</v>
      </c>
      <c r="D578" s="39" t="s">
        <v>3519</v>
      </c>
      <c r="E578" s="34">
        <v>549</v>
      </c>
      <c r="F578" s="40" t="s">
        <v>3520</v>
      </c>
      <c r="G578" s="35" t="s">
        <v>3521</v>
      </c>
      <c r="R578" s="34">
        <v>23.16</v>
      </c>
      <c r="S578" s="35" t="s">
        <v>3522</v>
      </c>
      <c r="T578" s="35" t="s">
        <v>14</v>
      </c>
      <c r="U578" s="35">
        <v>267</v>
      </c>
      <c r="Y578" s="35" t="s">
        <v>32</v>
      </c>
    </row>
    <row r="579" spans="1:25" x14ac:dyDescent="0.25">
      <c r="A579" s="34">
        <v>7.2279999999999998</v>
      </c>
      <c r="B579" s="34" t="s">
        <v>3523</v>
      </c>
      <c r="C579" s="35" t="s">
        <v>14</v>
      </c>
      <c r="D579" s="39" t="s">
        <v>3524</v>
      </c>
      <c r="E579" s="34">
        <v>585</v>
      </c>
      <c r="F579" s="40" t="s">
        <v>88</v>
      </c>
      <c r="G579" s="35" t="s">
        <v>89</v>
      </c>
      <c r="R579" s="34">
        <v>23.16</v>
      </c>
      <c r="S579" s="35" t="s">
        <v>3525</v>
      </c>
      <c r="T579" s="35" t="s">
        <v>14</v>
      </c>
      <c r="U579" s="35">
        <v>696</v>
      </c>
      <c r="V579" s="35" t="s">
        <v>3519</v>
      </c>
      <c r="W579" s="35" t="s">
        <v>3526</v>
      </c>
      <c r="X579" s="35" t="s">
        <v>3520</v>
      </c>
      <c r="Y579" s="35" t="s">
        <v>3521</v>
      </c>
    </row>
    <row r="580" spans="1:25" x14ac:dyDescent="0.25">
      <c r="A580" s="34">
        <v>7.2279999999999998</v>
      </c>
      <c r="B580" s="34" t="s">
        <v>3527</v>
      </c>
      <c r="C580" s="35" t="s">
        <v>14</v>
      </c>
      <c r="D580" s="39" t="s">
        <v>3528</v>
      </c>
      <c r="E580" s="34">
        <v>696</v>
      </c>
      <c r="F580" s="40" t="s">
        <v>3529</v>
      </c>
      <c r="G580" s="35" t="s">
        <v>3530</v>
      </c>
      <c r="R580" s="34">
        <v>23.16</v>
      </c>
      <c r="S580" s="35" t="s">
        <v>3531</v>
      </c>
      <c r="T580" s="35" t="s">
        <v>14</v>
      </c>
      <c r="U580" s="35">
        <v>297</v>
      </c>
      <c r="Y580" s="35" t="s">
        <v>32</v>
      </c>
    </row>
    <row r="581" spans="1:25" x14ac:dyDescent="0.25">
      <c r="A581" s="34">
        <v>7.2279999999999998</v>
      </c>
      <c r="B581" s="34" t="s">
        <v>3532</v>
      </c>
      <c r="C581" s="35" t="s">
        <v>14</v>
      </c>
      <c r="D581" s="39" t="s">
        <v>3533</v>
      </c>
      <c r="E581" s="34">
        <v>966</v>
      </c>
      <c r="F581" s="40" t="s">
        <v>3534</v>
      </c>
      <c r="G581" s="35" t="s">
        <v>3535</v>
      </c>
      <c r="R581" s="34">
        <v>23.16</v>
      </c>
      <c r="S581" s="35" t="s">
        <v>3536</v>
      </c>
      <c r="T581" s="35" t="s">
        <v>14</v>
      </c>
      <c r="U581" s="35">
        <v>585</v>
      </c>
      <c r="V581" s="35" t="s">
        <v>3511</v>
      </c>
      <c r="W581" s="35" t="s">
        <v>3537</v>
      </c>
      <c r="X581" s="35" t="s">
        <v>3512</v>
      </c>
      <c r="Y581" s="35" t="s">
        <v>3513</v>
      </c>
    </row>
    <row r="582" spans="1:25" x14ac:dyDescent="0.25">
      <c r="A582" s="34">
        <v>7.2279999999999998</v>
      </c>
      <c r="B582" s="34" t="s">
        <v>3538</v>
      </c>
      <c r="C582" s="35" t="s">
        <v>14</v>
      </c>
      <c r="D582" s="39" t="s">
        <v>3539</v>
      </c>
      <c r="E582" s="34">
        <v>489</v>
      </c>
      <c r="G582" s="35" t="s">
        <v>3540</v>
      </c>
      <c r="R582" s="34">
        <v>22.13</v>
      </c>
      <c r="S582" s="35" t="s">
        <v>3541</v>
      </c>
      <c r="T582" s="35" t="s">
        <v>14</v>
      </c>
      <c r="U582" s="35">
        <v>339</v>
      </c>
      <c r="V582" s="35" t="s">
        <v>3542</v>
      </c>
      <c r="W582" s="35" t="s">
        <v>3543</v>
      </c>
      <c r="X582" s="35" t="s">
        <v>3544</v>
      </c>
      <c r="Y582" s="35" t="s">
        <v>3545</v>
      </c>
    </row>
    <row r="583" spans="1:25" x14ac:dyDescent="0.25">
      <c r="A583" s="34">
        <v>8</v>
      </c>
      <c r="B583" s="34" t="s">
        <v>3546</v>
      </c>
      <c r="C583" s="35" t="s">
        <v>14</v>
      </c>
      <c r="E583" s="34">
        <v>198</v>
      </c>
      <c r="G583" s="35" t="s">
        <v>32</v>
      </c>
      <c r="R583" s="34">
        <v>22.13</v>
      </c>
      <c r="S583" s="35" t="s">
        <v>3547</v>
      </c>
      <c r="T583" s="35" t="s">
        <v>14</v>
      </c>
      <c r="U583" s="35">
        <v>621</v>
      </c>
      <c r="Y583" s="35" t="s">
        <v>32</v>
      </c>
    </row>
    <row r="584" spans="1:25" x14ac:dyDescent="0.25">
      <c r="A584" s="34">
        <v>8</v>
      </c>
      <c r="B584" s="34" t="s">
        <v>3548</v>
      </c>
      <c r="C584" s="35" t="s">
        <v>14</v>
      </c>
      <c r="E584" s="34">
        <v>1206</v>
      </c>
      <c r="G584" s="35" t="s">
        <v>32</v>
      </c>
      <c r="R584" s="34">
        <v>22.13</v>
      </c>
      <c r="S584" s="35" t="s">
        <v>3549</v>
      </c>
      <c r="T584" s="35" t="s">
        <v>14</v>
      </c>
      <c r="U584" s="35">
        <v>975</v>
      </c>
      <c r="V584" s="35" t="s">
        <v>3550</v>
      </c>
      <c r="W584" s="35" t="s">
        <v>3551</v>
      </c>
      <c r="X584" s="35" t="s">
        <v>3552</v>
      </c>
      <c r="Y584" s="35" t="s">
        <v>3553</v>
      </c>
    </row>
    <row r="585" spans="1:25" x14ac:dyDescent="0.25">
      <c r="A585" s="34">
        <v>0.313</v>
      </c>
      <c r="B585" s="34" t="s">
        <v>3554</v>
      </c>
      <c r="C585" s="35" t="s">
        <v>14</v>
      </c>
      <c r="E585" s="34">
        <v>4362</v>
      </c>
      <c r="G585" s="35" t="s">
        <v>32</v>
      </c>
      <c r="R585" s="34">
        <v>22.13</v>
      </c>
      <c r="S585" s="35" t="s">
        <v>3555</v>
      </c>
      <c r="T585" s="35" t="s">
        <v>14</v>
      </c>
      <c r="U585" s="35">
        <v>336</v>
      </c>
      <c r="V585" s="35" t="s">
        <v>3556</v>
      </c>
      <c r="X585" s="35" t="s">
        <v>1067</v>
      </c>
      <c r="Y585" s="35" t="s">
        <v>3557</v>
      </c>
    </row>
    <row r="586" spans="1:25" x14ac:dyDescent="0.25">
      <c r="A586" s="34">
        <v>0.313</v>
      </c>
      <c r="B586" s="34" t="s">
        <v>3558</v>
      </c>
      <c r="C586" s="35" t="s">
        <v>14</v>
      </c>
      <c r="D586" s="39" t="s">
        <v>1295</v>
      </c>
      <c r="E586" s="34">
        <v>1173</v>
      </c>
      <c r="F586" s="40" t="s">
        <v>1296</v>
      </c>
      <c r="G586" s="35" t="s">
        <v>1297</v>
      </c>
      <c r="R586" s="34">
        <v>22.13</v>
      </c>
      <c r="S586" s="35" t="s">
        <v>3559</v>
      </c>
      <c r="T586" s="35" t="s">
        <v>14</v>
      </c>
      <c r="U586" s="35">
        <v>312</v>
      </c>
      <c r="V586" s="35" t="s">
        <v>3560</v>
      </c>
      <c r="X586" s="35" t="s">
        <v>1067</v>
      </c>
      <c r="Y586" s="35" t="s">
        <v>3561</v>
      </c>
    </row>
    <row r="587" spans="1:25" x14ac:dyDescent="0.25">
      <c r="A587" s="34">
        <v>0.313</v>
      </c>
      <c r="B587" s="34" t="s">
        <v>3562</v>
      </c>
      <c r="C587" s="35" t="s">
        <v>14</v>
      </c>
      <c r="D587" s="39" t="s">
        <v>1285</v>
      </c>
      <c r="E587" s="34">
        <v>276</v>
      </c>
      <c r="G587" s="35" t="s">
        <v>1286</v>
      </c>
      <c r="R587" s="34">
        <v>22.13</v>
      </c>
      <c r="S587" s="35" t="s">
        <v>3563</v>
      </c>
      <c r="T587" s="35" t="s">
        <v>14</v>
      </c>
      <c r="U587" s="35">
        <v>1047</v>
      </c>
      <c r="V587" s="35" t="s">
        <v>3564</v>
      </c>
      <c r="W587" s="35" t="s">
        <v>814</v>
      </c>
      <c r="Y587" s="35" t="s">
        <v>3565</v>
      </c>
    </row>
    <row r="588" spans="1:25" x14ac:dyDescent="0.25">
      <c r="A588" s="34">
        <v>0.313</v>
      </c>
      <c r="B588" s="34" t="s">
        <v>3566</v>
      </c>
      <c r="C588" s="35" t="s">
        <v>14</v>
      </c>
      <c r="E588" s="34">
        <v>294</v>
      </c>
      <c r="G588" s="35" t="s">
        <v>32</v>
      </c>
      <c r="R588" s="34">
        <v>22.13</v>
      </c>
      <c r="S588" s="35" t="s">
        <v>3567</v>
      </c>
      <c r="T588" s="35" t="s">
        <v>14</v>
      </c>
      <c r="U588" s="35">
        <v>585</v>
      </c>
      <c r="V588" s="35" t="s">
        <v>3568</v>
      </c>
      <c r="X588" s="35" t="s">
        <v>3569</v>
      </c>
      <c r="Y588" s="35" t="s">
        <v>3570</v>
      </c>
    </row>
    <row r="589" spans="1:25" x14ac:dyDescent="0.25">
      <c r="A589" s="34">
        <v>0.313</v>
      </c>
      <c r="B589" s="34" t="s">
        <v>3571</v>
      </c>
      <c r="C589" s="35" t="s">
        <v>14</v>
      </c>
      <c r="D589" s="39" t="s">
        <v>1271</v>
      </c>
      <c r="E589" s="34">
        <v>870</v>
      </c>
      <c r="G589" s="35" t="s">
        <v>1272</v>
      </c>
      <c r="R589" s="34">
        <v>22.13</v>
      </c>
      <c r="S589" s="35" t="s">
        <v>3572</v>
      </c>
      <c r="T589" s="35" t="s">
        <v>14</v>
      </c>
      <c r="U589" s="35">
        <v>735</v>
      </c>
      <c r="Y589" s="35" t="s">
        <v>32</v>
      </c>
    </row>
    <row r="590" spans="1:25" x14ac:dyDescent="0.25">
      <c r="A590" s="34">
        <v>0.313</v>
      </c>
      <c r="B590" s="34" t="s">
        <v>3573</v>
      </c>
      <c r="C590" s="35" t="s">
        <v>14</v>
      </c>
      <c r="D590" s="39" t="s">
        <v>1258</v>
      </c>
      <c r="E590" s="34">
        <v>1491</v>
      </c>
      <c r="F590" s="40" t="s">
        <v>1260</v>
      </c>
      <c r="G590" s="35" t="s">
        <v>1261</v>
      </c>
      <c r="R590" s="34">
        <v>22.13</v>
      </c>
      <c r="S590" s="35" t="s">
        <v>3574</v>
      </c>
      <c r="T590" s="35" t="s">
        <v>14</v>
      </c>
      <c r="U590" s="35">
        <v>834</v>
      </c>
      <c r="Y590" s="35" t="s">
        <v>32</v>
      </c>
    </row>
    <row r="591" spans="1:25" x14ac:dyDescent="0.25">
      <c r="A591" s="34">
        <v>0.313</v>
      </c>
      <c r="B591" s="34" t="s">
        <v>3575</v>
      </c>
      <c r="C591" s="35" t="s">
        <v>14</v>
      </c>
      <c r="D591" s="39" t="s">
        <v>1248</v>
      </c>
      <c r="E591" s="34">
        <v>543</v>
      </c>
      <c r="G591" s="35" t="s">
        <v>1250</v>
      </c>
      <c r="R591" s="34">
        <v>22.13</v>
      </c>
      <c r="S591" s="35" t="s">
        <v>3576</v>
      </c>
      <c r="T591" s="35" t="s">
        <v>14</v>
      </c>
      <c r="U591" s="35">
        <v>537</v>
      </c>
      <c r="Y591" s="35" t="s">
        <v>32</v>
      </c>
    </row>
    <row r="592" spans="1:25" x14ac:dyDescent="0.25">
      <c r="A592" s="34">
        <v>11.814</v>
      </c>
      <c r="B592" s="34" t="s">
        <v>3577</v>
      </c>
      <c r="C592" s="35" t="s">
        <v>14</v>
      </c>
      <c r="E592" s="34">
        <v>336</v>
      </c>
      <c r="G592" s="35" t="s">
        <v>32</v>
      </c>
      <c r="R592" s="34">
        <v>22.13</v>
      </c>
      <c r="S592" s="35" t="s">
        <v>3578</v>
      </c>
      <c r="T592" s="35" t="s">
        <v>14</v>
      </c>
      <c r="U592" s="35">
        <v>1353</v>
      </c>
      <c r="V592" s="35" t="s">
        <v>3579</v>
      </c>
      <c r="W592" s="35" t="s">
        <v>3580</v>
      </c>
      <c r="X592" s="35" t="s">
        <v>3581</v>
      </c>
      <c r="Y592" s="35" t="s">
        <v>3582</v>
      </c>
    </row>
    <row r="593" spans="1:25" x14ac:dyDescent="0.25">
      <c r="A593" s="34">
        <v>11.814</v>
      </c>
      <c r="B593" s="34" t="s">
        <v>3583</v>
      </c>
      <c r="C593" s="35" t="s">
        <v>14</v>
      </c>
      <c r="E593" s="34">
        <v>861</v>
      </c>
      <c r="G593" s="35" t="s">
        <v>32</v>
      </c>
      <c r="R593" s="34">
        <v>22.13</v>
      </c>
      <c r="S593" s="35" t="s">
        <v>3584</v>
      </c>
      <c r="T593" s="35" t="s">
        <v>14</v>
      </c>
      <c r="U593" s="35">
        <v>687</v>
      </c>
      <c r="W593" s="35" t="s">
        <v>3585</v>
      </c>
      <c r="X593" s="35" t="s">
        <v>3289</v>
      </c>
      <c r="Y593" s="35" t="s">
        <v>3586</v>
      </c>
    </row>
    <row r="594" spans="1:25" x14ac:dyDescent="0.25">
      <c r="A594" s="34">
        <v>11.814</v>
      </c>
      <c r="B594" s="34" t="s">
        <v>3587</v>
      </c>
      <c r="C594" s="35" t="s">
        <v>14</v>
      </c>
      <c r="D594" s="39" t="s">
        <v>3588</v>
      </c>
      <c r="E594" s="34">
        <v>492</v>
      </c>
      <c r="G594" s="35" t="s">
        <v>3589</v>
      </c>
      <c r="R594" s="34">
        <v>1.149</v>
      </c>
      <c r="S594" s="35" t="s">
        <v>3590</v>
      </c>
      <c r="T594" s="35" t="s">
        <v>14</v>
      </c>
      <c r="U594" s="35">
        <v>564</v>
      </c>
      <c r="Y594" s="35" t="s">
        <v>32</v>
      </c>
    </row>
    <row r="595" spans="1:25" x14ac:dyDescent="0.25">
      <c r="A595" s="34">
        <v>11.814</v>
      </c>
      <c r="B595" s="34" t="s">
        <v>3591</v>
      </c>
      <c r="C595" s="35" t="s">
        <v>14</v>
      </c>
      <c r="D595" s="39" t="s">
        <v>3592</v>
      </c>
      <c r="E595" s="34">
        <v>150</v>
      </c>
      <c r="F595" s="40" t="s">
        <v>3593</v>
      </c>
      <c r="G595" s="35" t="s">
        <v>2002</v>
      </c>
      <c r="R595" s="34">
        <v>1.149</v>
      </c>
      <c r="S595" s="35" t="s">
        <v>3594</v>
      </c>
      <c r="T595" s="35" t="s">
        <v>14</v>
      </c>
      <c r="U595" s="35">
        <v>1389</v>
      </c>
      <c r="V595" s="35" t="s">
        <v>3595</v>
      </c>
      <c r="Y595" s="35" t="s">
        <v>3596</v>
      </c>
    </row>
    <row r="596" spans="1:25" x14ac:dyDescent="0.25">
      <c r="A596" s="34">
        <v>1.1850000000000001</v>
      </c>
      <c r="B596" s="34" t="s">
        <v>3597</v>
      </c>
      <c r="C596" s="35" t="s">
        <v>14</v>
      </c>
      <c r="D596" s="39" t="s">
        <v>3598</v>
      </c>
      <c r="E596" s="34">
        <v>354</v>
      </c>
      <c r="F596" s="40" t="s">
        <v>3599</v>
      </c>
      <c r="G596" s="35" t="s">
        <v>3600</v>
      </c>
      <c r="R596" s="34">
        <v>11.528</v>
      </c>
      <c r="S596" s="35" t="s">
        <v>3601</v>
      </c>
      <c r="T596" s="35" t="s">
        <v>14</v>
      </c>
      <c r="U596" s="35">
        <v>849</v>
      </c>
      <c r="V596" s="35" t="s">
        <v>3602</v>
      </c>
      <c r="W596" s="35" t="s">
        <v>3603</v>
      </c>
      <c r="Y596" s="35" t="s">
        <v>3604</v>
      </c>
    </row>
    <row r="597" spans="1:25" x14ac:dyDescent="0.25">
      <c r="A597" s="34">
        <v>15.186999999999999</v>
      </c>
      <c r="B597" s="34" t="s">
        <v>3605</v>
      </c>
      <c r="C597" s="35" t="s">
        <v>14</v>
      </c>
      <c r="E597" s="34">
        <v>957</v>
      </c>
      <c r="G597" s="35" t="s">
        <v>32</v>
      </c>
      <c r="R597" s="34">
        <v>11.528</v>
      </c>
      <c r="S597" s="35" t="s">
        <v>3606</v>
      </c>
      <c r="T597" s="35" t="s">
        <v>14</v>
      </c>
      <c r="U597" s="35">
        <v>102</v>
      </c>
      <c r="Y597" s="35" t="s">
        <v>32</v>
      </c>
    </row>
    <row r="598" spans="1:25" x14ac:dyDescent="0.25">
      <c r="A598" s="34">
        <v>15.186999999999999</v>
      </c>
      <c r="B598" s="34" t="s">
        <v>3607</v>
      </c>
      <c r="C598" s="35" t="s">
        <v>14</v>
      </c>
      <c r="D598" s="39" t="s">
        <v>3608</v>
      </c>
      <c r="E598" s="34">
        <v>1458</v>
      </c>
      <c r="G598" s="35" t="s">
        <v>3609</v>
      </c>
      <c r="R598" s="34">
        <v>11.528</v>
      </c>
      <c r="S598" s="35" t="s">
        <v>3610</v>
      </c>
      <c r="T598" s="35" t="s">
        <v>14</v>
      </c>
      <c r="U598" s="35">
        <v>1014</v>
      </c>
      <c r="V598" s="35" t="s">
        <v>2045</v>
      </c>
      <c r="W598" s="35" t="s">
        <v>2046</v>
      </c>
      <c r="X598" s="35" t="s">
        <v>2047</v>
      </c>
      <c r="Y598" s="35" t="s">
        <v>2048</v>
      </c>
    </row>
    <row r="599" spans="1:25" x14ac:dyDescent="0.25">
      <c r="A599" s="34">
        <v>15.186999999999999</v>
      </c>
      <c r="B599" s="34" t="s">
        <v>3611</v>
      </c>
      <c r="C599" s="35" t="s">
        <v>14</v>
      </c>
      <c r="E599" s="34">
        <v>879</v>
      </c>
      <c r="G599" s="35" t="s">
        <v>3612</v>
      </c>
      <c r="R599" s="34">
        <v>11.528</v>
      </c>
      <c r="S599" s="35" t="s">
        <v>3613</v>
      </c>
      <c r="T599" s="35" t="s">
        <v>14</v>
      </c>
      <c r="U599" s="35">
        <v>618</v>
      </c>
      <c r="V599" s="35" t="s">
        <v>3614</v>
      </c>
      <c r="W599" s="35" t="s">
        <v>2614</v>
      </c>
      <c r="X599" s="35" t="s">
        <v>3615</v>
      </c>
      <c r="Y599" s="35" t="s">
        <v>3616</v>
      </c>
    </row>
    <row r="600" spans="1:25" x14ac:dyDescent="0.25">
      <c r="A600" s="34">
        <v>15.186999999999999</v>
      </c>
      <c r="B600" s="34" t="s">
        <v>3617</v>
      </c>
      <c r="C600" s="35" t="s">
        <v>14</v>
      </c>
      <c r="E600" s="34">
        <v>1617</v>
      </c>
      <c r="F600" s="40" t="s">
        <v>758</v>
      </c>
      <c r="G600" s="35" t="s">
        <v>759</v>
      </c>
      <c r="R600" s="34">
        <v>11.528</v>
      </c>
      <c r="S600" s="35" t="s">
        <v>3618</v>
      </c>
      <c r="T600" s="35" t="s">
        <v>14</v>
      </c>
      <c r="U600" s="35">
        <v>330</v>
      </c>
      <c r="V600" s="35" t="s">
        <v>3619</v>
      </c>
      <c r="X600" s="35" t="s">
        <v>238</v>
      </c>
      <c r="Y600" s="35" t="s">
        <v>3620</v>
      </c>
    </row>
    <row r="601" spans="1:25" x14ac:dyDescent="0.25">
      <c r="A601" s="34">
        <v>15.186999999999999</v>
      </c>
      <c r="B601" s="34" t="s">
        <v>3621</v>
      </c>
      <c r="C601" s="35" t="s">
        <v>14</v>
      </c>
      <c r="D601" s="39" t="s">
        <v>3622</v>
      </c>
      <c r="E601" s="34">
        <v>1386</v>
      </c>
      <c r="F601" s="40" t="s">
        <v>188</v>
      </c>
      <c r="G601" s="35" t="s">
        <v>3623</v>
      </c>
      <c r="R601" s="34">
        <v>11.528</v>
      </c>
      <c r="S601" s="35" t="s">
        <v>3624</v>
      </c>
      <c r="T601" s="35" t="s">
        <v>14</v>
      </c>
      <c r="U601" s="35">
        <v>960</v>
      </c>
      <c r="V601" s="35" t="s">
        <v>3625</v>
      </c>
      <c r="W601" s="35" t="s">
        <v>3626</v>
      </c>
      <c r="Y601" s="35" t="s">
        <v>3627</v>
      </c>
    </row>
    <row r="602" spans="1:25" x14ac:dyDescent="0.25">
      <c r="A602" s="34">
        <v>16.22</v>
      </c>
      <c r="B602" s="34" t="s">
        <v>3628</v>
      </c>
      <c r="C602" s="35" t="s">
        <v>14</v>
      </c>
      <c r="D602" s="39" t="s">
        <v>850</v>
      </c>
      <c r="E602" s="34">
        <v>525</v>
      </c>
      <c r="G602" s="35" t="s">
        <v>851</v>
      </c>
      <c r="R602" s="34">
        <v>11.528</v>
      </c>
      <c r="S602" s="35" t="s">
        <v>3629</v>
      </c>
      <c r="T602" s="35" t="s">
        <v>14</v>
      </c>
      <c r="U602" s="35">
        <v>822</v>
      </c>
      <c r="Y602" s="35" t="s">
        <v>32</v>
      </c>
    </row>
    <row r="603" spans="1:25" x14ac:dyDescent="0.25">
      <c r="A603" s="34">
        <v>16.22</v>
      </c>
      <c r="B603" s="34" t="s">
        <v>3630</v>
      </c>
      <c r="C603" s="35" t="s">
        <v>14</v>
      </c>
      <c r="E603" s="34">
        <v>129</v>
      </c>
      <c r="G603" s="35" t="s">
        <v>32</v>
      </c>
      <c r="R603" s="34">
        <v>3.49</v>
      </c>
      <c r="S603" s="35" t="s">
        <v>3631</v>
      </c>
      <c r="T603" s="35" t="s">
        <v>14</v>
      </c>
      <c r="U603" s="35">
        <v>411</v>
      </c>
      <c r="Y603" s="35" t="s">
        <v>32</v>
      </c>
    </row>
    <row r="604" spans="1:25" x14ac:dyDescent="0.25">
      <c r="A604" s="34">
        <v>11.821</v>
      </c>
      <c r="B604" s="34" t="s">
        <v>3632</v>
      </c>
      <c r="C604" s="35" t="s">
        <v>14</v>
      </c>
      <c r="E604" s="34">
        <v>696</v>
      </c>
      <c r="G604" s="35" t="s">
        <v>32</v>
      </c>
      <c r="R604" s="34">
        <v>21.574999999999999</v>
      </c>
      <c r="S604" s="35" t="s">
        <v>3633</v>
      </c>
      <c r="T604" s="35" t="s">
        <v>14</v>
      </c>
      <c r="U604" s="35">
        <v>582</v>
      </c>
      <c r="Y604" s="35" t="s">
        <v>32</v>
      </c>
    </row>
    <row r="605" spans="1:25" x14ac:dyDescent="0.25">
      <c r="A605" s="34">
        <v>11.821</v>
      </c>
      <c r="B605" s="34" t="s">
        <v>3634</v>
      </c>
      <c r="C605" s="35" t="s">
        <v>14</v>
      </c>
      <c r="E605" s="34">
        <v>1647</v>
      </c>
      <c r="G605" s="35" t="s">
        <v>32</v>
      </c>
      <c r="R605" s="34">
        <v>21.574999999999999</v>
      </c>
      <c r="S605" s="35" t="s">
        <v>3635</v>
      </c>
      <c r="T605" s="35" t="s">
        <v>14</v>
      </c>
      <c r="U605" s="35">
        <v>489</v>
      </c>
      <c r="V605" s="35" t="s">
        <v>3636</v>
      </c>
      <c r="W605" s="35" t="s">
        <v>1750</v>
      </c>
      <c r="X605" s="35" t="s">
        <v>1751</v>
      </c>
      <c r="Y605" s="35" t="s">
        <v>1752</v>
      </c>
    </row>
    <row r="606" spans="1:25" x14ac:dyDescent="0.25">
      <c r="A606" s="34">
        <v>11.821</v>
      </c>
      <c r="B606" s="34" t="s">
        <v>3637</v>
      </c>
      <c r="C606" s="35" t="s">
        <v>14</v>
      </c>
      <c r="E606" s="34">
        <v>933</v>
      </c>
      <c r="G606" s="35" t="s">
        <v>32</v>
      </c>
      <c r="R606" s="34">
        <v>21.574999999999999</v>
      </c>
      <c r="S606" s="35" t="s">
        <v>3638</v>
      </c>
      <c r="T606" s="35" t="s">
        <v>14</v>
      </c>
      <c r="U606" s="35">
        <v>1299</v>
      </c>
      <c r="V606" s="35" t="s">
        <v>3639</v>
      </c>
      <c r="W606" s="35" t="s">
        <v>1750</v>
      </c>
      <c r="X606" s="35" t="s">
        <v>3640</v>
      </c>
      <c r="Y606" s="35" t="s">
        <v>3641</v>
      </c>
    </row>
    <row r="607" spans="1:25" x14ac:dyDescent="0.25">
      <c r="A607" s="34">
        <v>1.1990000000000001</v>
      </c>
      <c r="B607" s="34" t="s">
        <v>3642</v>
      </c>
      <c r="C607" s="35" t="s">
        <v>14</v>
      </c>
      <c r="D607" s="39" t="s">
        <v>3625</v>
      </c>
      <c r="E607" s="34">
        <v>1173</v>
      </c>
      <c r="G607" s="35" t="s">
        <v>3627</v>
      </c>
      <c r="R607" s="34">
        <v>21.574999999999999</v>
      </c>
      <c r="S607" s="35" t="s">
        <v>3643</v>
      </c>
      <c r="T607" s="35" t="s">
        <v>14</v>
      </c>
      <c r="U607" s="35">
        <v>2721</v>
      </c>
      <c r="V607" s="35" t="s">
        <v>3644</v>
      </c>
      <c r="W607" s="35" t="s">
        <v>1435</v>
      </c>
      <c r="X607" s="35" t="s">
        <v>1436</v>
      </c>
      <c r="Y607" s="35" t="s">
        <v>1437</v>
      </c>
    </row>
    <row r="608" spans="1:25" x14ac:dyDescent="0.25">
      <c r="A608" s="34">
        <v>1.1990000000000001</v>
      </c>
      <c r="B608" s="34" t="s">
        <v>3645</v>
      </c>
      <c r="C608" s="35" t="s">
        <v>14</v>
      </c>
      <c r="D608" s="39" t="s">
        <v>1046</v>
      </c>
      <c r="E608" s="34">
        <v>1179</v>
      </c>
      <c r="F608" s="40" t="s">
        <v>1047</v>
      </c>
      <c r="G608" s="35" t="s">
        <v>1048</v>
      </c>
      <c r="R608" s="34">
        <v>21.574999999999999</v>
      </c>
      <c r="S608" s="35" t="s">
        <v>3646</v>
      </c>
      <c r="T608" s="35" t="s">
        <v>14</v>
      </c>
      <c r="U608" s="35">
        <v>1203</v>
      </c>
      <c r="V608" s="35" t="s">
        <v>3647</v>
      </c>
      <c r="W608" s="35" t="s">
        <v>1448</v>
      </c>
      <c r="X608" s="35" t="s">
        <v>1449</v>
      </c>
      <c r="Y608" s="35" t="s">
        <v>1450</v>
      </c>
    </row>
    <row r="609" spans="1:25" x14ac:dyDescent="0.25">
      <c r="A609" s="34">
        <v>1.1990000000000001</v>
      </c>
      <c r="B609" s="34" t="s">
        <v>3648</v>
      </c>
      <c r="C609" s="35" t="s">
        <v>14</v>
      </c>
      <c r="D609" s="39" t="s">
        <v>3649</v>
      </c>
      <c r="E609" s="34">
        <v>573</v>
      </c>
      <c r="G609" s="35" t="s">
        <v>3650</v>
      </c>
      <c r="R609" s="34">
        <v>0.187</v>
      </c>
      <c r="S609" s="35" t="s">
        <v>3651</v>
      </c>
      <c r="T609" s="35" t="s">
        <v>14</v>
      </c>
      <c r="U609" s="35">
        <v>1728</v>
      </c>
      <c r="X609" s="35" t="s">
        <v>590</v>
      </c>
      <c r="Y609" s="35" t="s">
        <v>1198</v>
      </c>
    </row>
    <row r="610" spans="1:25" x14ac:dyDescent="0.25">
      <c r="A610" s="34">
        <v>21.218</v>
      </c>
      <c r="B610" s="34" t="s">
        <v>3652</v>
      </c>
      <c r="C610" s="35" t="s">
        <v>14</v>
      </c>
      <c r="D610" s="39" t="s">
        <v>3653</v>
      </c>
      <c r="E610" s="34">
        <v>672</v>
      </c>
      <c r="G610" s="35" t="s">
        <v>1777</v>
      </c>
      <c r="R610" s="34">
        <v>0.187</v>
      </c>
      <c r="S610" s="35" t="s">
        <v>3654</v>
      </c>
      <c r="T610" s="35" t="s">
        <v>14</v>
      </c>
      <c r="U610" s="35">
        <v>1734</v>
      </c>
      <c r="X610" s="35" t="s">
        <v>590</v>
      </c>
      <c r="Y610" s="35" t="s">
        <v>1198</v>
      </c>
    </row>
    <row r="611" spans="1:25" x14ac:dyDescent="0.25">
      <c r="A611" s="34">
        <v>21.218</v>
      </c>
      <c r="B611" s="34" t="s">
        <v>3655</v>
      </c>
      <c r="C611" s="35" t="s">
        <v>14</v>
      </c>
      <c r="D611" s="39" t="s">
        <v>3656</v>
      </c>
      <c r="E611" s="34">
        <v>1071</v>
      </c>
      <c r="F611" s="40" t="s">
        <v>1197</v>
      </c>
      <c r="G611" s="35" t="s">
        <v>1786</v>
      </c>
      <c r="R611" s="34">
        <v>0.187</v>
      </c>
      <c r="S611" s="35" t="s">
        <v>3657</v>
      </c>
      <c r="T611" s="35" t="s">
        <v>14</v>
      </c>
      <c r="U611" s="35">
        <v>1005</v>
      </c>
      <c r="V611" s="35" t="s">
        <v>3658</v>
      </c>
      <c r="W611" s="35" t="s">
        <v>3437</v>
      </c>
      <c r="X611" s="35" t="s">
        <v>3438</v>
      </c>
      <c r="Y611" s="35" t="s">
        <v>3659</v>
      </c>
    </row>
    <row r="612" spans="1:25" x14ac:dyDescent="0.25">
      <c r="A612" s="34">
        <v>21.218</v>
      </c>
      <c r="B612" s="34" t="s">
        <v>3660</v>
      </c>
      <c r="C612" s="35" t="s">
        <v>14</v>
      </c>
      <c r="E612" s="34">
        <v>1107</v>
      </c>
      <c r="F612" s="40" t="s">
        <v>1268</v>
      </c>
      <c r="G612" s="35" t="s">
        <v>1794</v>
      </c>
      <c r="R612" s="34">
        <v>0.187</v>
      </c>
      <c r="S612" s="35" t="s">
        <v>3661</v>
      </c>
      <c r="T612" s="35" t="s">
        <v>14</v>
      </c>
      <c r="U612" s="35">
        <v>3780</v>
      </c>
      <c r="Y612" s="35" t="s">
        <v>32</v>
      </c>
    </row>
    <row r="613" spans="1:25" x14ac:dyDescent="0.25">
      <c r="A613" s="34">
        <v>21.218</v>
      </c>
      <c r="B613" s="34" t="s">
        <v>3662</v>
      </c>
      <c r="C613" s="35" t="s">
        <v>14</v>
      </c>
      <c r="D613" s="39" t="s">
        <v>3663</v>
      </c>
      <c r="E613" s="34">
        <v>792</v>
      </c>
      <c r="G613" s="35" t="s">
        <v>3664</v>
      </c>
      <c r="R613" s="34">
        <v>0.187</v>
      </c>
      <c r="S613" s="35" t="s">
        <v>3665</v>
      </c>
      <c r="T613" s="35" t="s">
        <v>14</v>
      </c>
      <c r="U613" s="35">
        <v>969</v>
      </c>
      <c r="Y613" s="35" t="s">
        <v>32</v>
      </c>
    </row>
    <row r="614" spans="1:25" x14ac:dyDescent="0.25">
      <c r="A614" s="34">
        <v>21.218</v>
      </c>
      <c r="B614" s="34" t="s">
        <v>3666</v>
      </c>
      <c r="C614" s="35" t="s">
        <v>14</v>
      </c>
      <c r="D614" s="39" t="s">
        <v>3667</v>
      </c>
      <c r="E614" s="34">
        <v>966</v>
      </c>
      <c r="F614" s="40" t="s">
        <v>3668</v>
      </c>
      <c r="G614" s="35" t="s">
        <v>3669</v>
      </c>
      <c r="R614" s="34">
        <v>0.187</v>
      </c>
      <c r="S614" s="35" t="s">
        <v>3670</v>
      </c>
      <c r="T614" s="35" t="s">
        <v>14</v>
      </c>
      <c r="U614" s="35">
        <v>672</v>
      </c>
      <c r="Y614" s="35" t="s">
        <v>32</v>
      </c>
    </row>
    <row r="615" spans="1:25" x14ac:dyDescent="0.25">
      <c r="A615" s="34">
        <v>21.218</v>
      </c>
      <c r="B615" s="34" t="s">
        <v>3671</v>
      </c>
      <c r="C615" s="35" t="s">
        <v>14</v>
      </c>
      <c r="D615" s="39" t="s">
        <v>3672</v>
      </c>
      <c r="E615" s="34">
        <v>261</v>
      </c>
      <c r="F615" s="40" t="s">
        <v>3673</v>
      </c>
      <c r="G615" s="35" t="s">
        <v>3674</v>
      </c>
      <c r="R615" s="34">
        <v>0.187</v>
      </c>
      <c r="S615" s="35" t="s">
        <v>3675</v>
      </c>
      <c r="T615" s="35" t="s">
        <v>14</v>
      </c>
      <c r="U615" s="35">
        <v>879</v>
      </c>
      <c r="V615" s="35" t="s">
        <v>3676</v>
      </c>
      <c r="X615" s="35" t="s">
        <v>66</v>
      </c>
      <c r="Y615" s="35" t="s">
        <v>67</v>
      </c>
    </row>
    <row r="616" spans="1:25" x14ac:dyDescent="0.25">
      <c r="A616" s="34">
        <v>12.394</v>
      </c>
      <c r="B616" s="34" t="s">
        <v>3677</v>
      </c>
      <c r="C616" s="35" t="s">
        <v>14</v>
      </c>
      <c r="E616" s="34">
        <v>357</v>
      </c>
      <c r="G616" s="35" t="s">
        <v>32</v>
      </c>
      <c r="R616" s="34">
        <v>0.187</v>
      </c>
      <c r="S616" s="35" t="s">
        <v>3678</v>
      </c>
      <c r="T616" s="35" t="s">
        <v>14</v>
      </c>
      <c r="U616" s="35">
        <v>903</v>
      </c>
      <c r="V616" s="35" t="s">
        <v>3679</v>
      </c>
      <c r="X616" s="35" t="s">
        <v>279</v>
      </c>
      <c r="Y616" s="35" t="s">
        <v>280</v>
      </c>
    </row>
    <row r="617" spans="1:25" x14ac:dyDescent="0.25">
      <c r="A617" s="34">
        <v>12.394</v>
      </c>
      <c r="B617" s="34" t="s">
        <v>3680</v>
      </c>
      <c r="C617" s="35" t="s">
        <v>14</v>
      </c>
      <c r="E617" s="34">
        <v>711</v>
      </c>
      <c r="G617" s="35" t="s">
        <v>32</v>
      </c>
      <c r="R617" s="34">
        <v>0.187</v>
      </c>
      <c r="S617" s="35" t="s">
        <v>3681</v>
      </c>
      <c r="T617" s="35" t="s">
        <v>14</v>
      </c>
      <c r="U617" s="35">
        <v>1278</v>
      </c>
      <c r="V617" s="35" t="s">
        <v>3682</v>
      </c>
      <c r="X617" s="35" t="s">
        <v>35</v>
      </c>
      <c r="Y617" s="35" t="s">
        <v>268</v>
      </c>
    </row>
    <row r="618" spans="1:25" x14ac:dyDescent="0.25">
      <c r="A618" s="34">
        <v>12.394</v>
      </c>
      <c r="B618" s="34" t="s">
        <v>3683</v>
      </c>
      <c r="C618" s="35" t="s">
        <v>14</v>
      </c>
      <c r="E618" s="34">
        <v>525</v>
      </c>
      <c r="G618" s="35" t="s">
        <v>32</v>
      </c>
      <c r="R618" s="34">
        <v>0.187</v>
      </c>
      <c r="S618" s="35" t="s">
        <v>3684</v>
      </c>
      <c r="T618" s="35" t="s">
        <v>14</v>
      </c>
      <c r="U618" s="35">
        <v>1143</v>
      </c>
      <c r="V618" s="35" t="s">
        <v>3685</v>
      </c>
      <c r="W618" s="35" t="s">
        <v>255</v>
      </c>
      <c r="Y618" s="35" t="s">
        <v>256</v>
      </c>
    </row>
    <row r="619" spans="1:25" x14ac:dyDescent="0.25">
      <c r="A619" s="34">
        <v>12.394</v>
      </c>
      <c r="B619" s="34" t="s">
        <v>3686</v>
      </c>
      <c r="C619" s="35" t="s">
        <v>14</v>
      </c>
      <c r="D619" s="39" t="s">
        <v>3687</v>
      </c>
      <c r="E619" s="34">
        <v>453</v>
      </c>
      <c r="F619" s="40" t="s">
        <v>1582</v>
      </c>
      <c r="G619" s="35" t="s">
        <v>2298</v>
      </c>
      <c r="R619" s="34">
        <v>0.187</v>
      </c>
      <c r="S619" s="35" t="s">
        <v>3688</v>
      </c>
      <c r="T619" s="35" t="s">
        <v>14</v>
      </c>
      <c r="U619" s="35">
        <v>1800</v>
      </c>
      <c r="Y619" s="35" t="s">
        <v>32</v>
      </c>
    </row>
    <row r="620" spans="1:25" x14ac:dyDescent="0.25">
      <c r="A620" s="34">
        <v>12.394</v>
      </c>
      <c r="B620" s="34" t="s">
        <v>3689</v>
      </c>
      <c r="C620" s="35" t="s">
        <v>14</v>
      </c>
      <c r="D620" s="39" t="s">
        <v>3690</v>
      </c>
      <c r="E620" s="34">
        <v>600</v>
      </c>
      <c r="G620" s="35" t="s">
        <v>600</v>
      </c>
      <c r="R620" s="34">
        <v>0.187</v>
      </c>
      <c r="S620" s="35" t="s">
        <v>3691</v>
      </c>
      <c r="T620" s="35" t="s">
        <v>14</v>
      </c>
      <c r="U620" s="35">
        <v>387</v>
      </c>
      <c r="Y620" s="35" t="s">
        <v>32</v>
      </c>
    </row>
    <row r="621" spans="1:25" x14ac:dyDescent="0.25">
      <c r="A621" s="34">
        <v>12.394</v>
      </c>
      <c r="B621" s="34" t="s">
        <v>3692</v>
      </c>
      <c r="C621" s="35" t="s">
        <v>14</v>
      </c>
      <c r="D621" s="39" t="s">
        <v>3693</v>
      </c>
      <c r="E621" s="34">
        <v>1200</v>
      </c>
      <c r="G621" s="35" t="s">
        <v>2290</v>
      </c>
      <c r="R621" s="34">
        <v>1.119</v>
      </c>
      <c r="S621" s="35" t="s">
        <v>3694</v>
      </c>
      <c r="T621" s="35" t="s">
        <v>14</v>
      </c>
      <c r="U621" s="35">
        <v>327</v>
      </c>
      <c r="Y621" s="35" t="s">
        <v>32</v>
      </c>
    </row>
    <row r="622" spans="1:25" x14ac:dyDescent="0.25">
      <c r="A622" s="34">
        <v>11.813000000000001</v>
      </c>
      <c r="B622" s="34" t="s">
        <v>3695</v>
      </c>
      <c r="C622" s="35" t="s">
        <v>14</v>
      </c>
      <c r="E622" s="34">
        <v>1308</v>
      </c>
      <c r="G622" s="35" t="s">
        <v>32</v>
      </c>
      <c r="R622" s="34">
        <v>1.119</v>
      </c>
      <c r="S622" s="35" t="s">
        <v>3696</v>
      </c>
      <c r="T622" s="35" t="s">
        <v>14</v>
      </c>
      <c r="U622" s="35">
        <v>708</v>
      </c>
      <c r="V622" s="35" t="s">
        <v>3697</v>
      </c>
      <c r="X622" s="35" t="s">
        <v>1895</v>
      </c>
      <c r="Y622" s="35" t="s">
        <v>1896</v>
      </c>
    </row>
    <row r="623" spans="1:25" x14ac:dyDescent="0.25">
      <c r="A623" s="34">
        <v>11.813000000000001</v>
      </c>
      <c r="B623" s="34" t="s">
        <v>3698</v>
      </c>
      <c r="C623" s="35" t="s">
        <v>14</v>
      </c>
      <c r="D623" s="39" t="s">
        <v>3699</v>
      </c>
      <c r="E623" s="34">
        <v>444</v>
      </c>
      <c r="G623" s="35" t="s">
        <v>3700</v>
      </c>
      <c r="R623" s="34">
        <v>1.119</v>
      </c>
      <c r="S623" s="35" t="s">
        <v>3701</v>
      </c>
      <c r="T623" s="35" t="s">
        <v>14</v>
      </c>
      <c r="U623" s="35">
        <v>552</v>
      </c>
      <c r="V623" s="35" t="s">
        <v>3702</v>
      </c>
      <c r="X623" s="35" t="s">
        <v>2348</v>
      </c>
      <c r="Y623" s="35" t="s">
        <v>3703</v>
      </c>
    </row>
    <row r="624" spans="1:25" x14ac:dyDescent="0.25">
      <c r="A624" s="34">
        <v>13.474</v>
      </c>
      <c r="B624" s="34" t="s">
        <v>3704</v>
      </c>
      <c r="C624" s="35" t="s">
        <v>14</v>
      </c>
      <c r="E624" s="34">
        <v>639</v>
      </c>
      <c r="G624" s="35" t="s">
        <v>3705</v>
      </c>
      <c r="R624" s="34">
        <v>1.119</v>
      </c>
      <c r="S624" s="35" t="s">
        <v>3706</v>
      </c>
      <c r="T624" s="35" t="s">
        <v>14</v>
      </c>
      <c r="U624" s="35">
        <v>1332</v>
      </c>
      <c r="Y624" s="35" t="s">
        <v>32</v>
      </c>
    </row>
    <row r="625" spans="1:25" x14ac:dyDescent="0.25">
      <c r="A625" s="34">
        <v>13.474</v>
      </c>
      <c r="B625" s="34" t="s">
        <v>3707</v>
      </c>
      <c r="C625" s="35" t="s">
        <v>14</v>
      </c>
      <c r="E625" s="34">
        <v>2280</v>
      </c>
      <c r="G625" s="35" t="s">
        <v>32</v>
      </c>
      <c r="R625" s="34">
        <v>24.183</v>
      </c>
      <c r="S625" s="35" t="s">
        <v>3708</v>
      </c>
      <c r="T625" s="35" t="s">
        <v>14</v>
      </c>
      <c r="U625" s="35">
        <v>1044</v>
      </c>
      <c r="Y625" s="35" t="s">
        <v>32</v>
      </c>
    </row>
    <row r="626" spans="1:25" x14ac:dyDescent="0.25">
      <c r="A626" s="34">
        <v>13.474</v>
      </c>
      <c r="B626" s="34" t="s">
        <v>3709</v>
      </c>
      <c r="C626" s="35" t="s">
        <v>14</v>
      </c>
      <c r="D626" s="39" t="s">
        <v>3710</v>
      </c>
      <c r="E626" s="34">
        <v>1794</v>
      </c>
      <c r="F626" s="40" t="s">
        <v>3711</v>
      </c>
      <c r="G626" s="35" t="s">
        <v>3712</v>
      </c>
      <c r="R626" s="34">
        <v>18.241</v>
      </c>
      <c r="S626" s="35" t="s">
        <v>3713</v>
      </c>
      <c r="T626" s="35" t="s">
        <v>14</v>
      </c>
      <c r="U626" s="35">
        <v>600</v>
      </c>
      <c r="Y626" s="35" t="s">
        <v>32</v>
      </c>
    </row>
    <row r="627" spans="1:25" x14ac:dyDescent="0.25">
      <c r="A627" s="34">
        <v>13.474</v>
      </c>
      <c r="B627" s="34" t="s">
        <v>3714</v>
      </c>
      <c r="C627" s="35" t="s">
        <v>14</v>
      </c>
      <c r="D627" s="39" t="s">
        <v>3715</v>
      </c>
      <c r="E627" s="34">
        <v>180</v>
      </c>
      <c r="F627" s="40" t="s">
        <v>2276</v>
      </c>
      <c r="G627" s="35" t="s">
        <v>2437</v>
      </c>
      <c r="R627" s="34">
        <v>18.241</v>
      </c>
      <c r="S627" s="35" t="s">
        <v>3716</v>
      </c>
      <c r="T627" s="35" t="s">
        <v>14</v>
      </c>
      <c r="U627" s="35">
        <v>291</v>
      </c>
      <c r="W627" s="35" t="s">
        <v>2501</v>
      </c>
      <c r="X627" s="35" t="s">
        <v>3717</v>
      </c>
      <c r="Y627" s="35" t="s">
        <v>3718</v>
      </c>
    </row>
    <row r="628" spans="1:25" x14ac:dyDescent="0.25">
      <c r="A628" s="34">
        <v>13.474</v>
      </c>
      <c r="B628" s="34" t="s">
        <v>3719</v>
      </c>
      <c r="C628" s="35" t="s">
        <v>14</v>
      </c>
      <c r="E628" s="34">
        <v>849</v>
      </c>
      <c r="G628" s="35" t="s">
        <v>3720</v>
      </c>
      <c r="R628" s="34">
        <v>18.241</v>
      </c>
      <c r="S628" s="35" t="s">
        <v>3721</v>
      </c>
      <c r="T628" s="35" t="s">
        <v>14</v>
      </c>
      <c r="U628" s="35">
        <v>816</v>
      </c>
      <c r="V628" s="35" t="s">
        <v>3722</v>
      </c>
      <c r="W628" s="35" t="s">
        <v>3723</v>
      </c>
      <c r="X628" s="35" t="s">
        <v>3724</v>
      </c>
      <c r="Y628" s="35" t="s">
        <v>3725</v>
      </c>
    </row>
    <row r="629" spans="1:25" x14ac:dyDescent="0.25">
      <c r="A629" s="34">
        <v>12.654</v>
      </c>
      <c r="B629" s="34" t="s">
        <v>3726</v>
      </c>
      <c r="C629" s="35" t="s">
        <v>14</v>
      </c>
      <c r="D629" s="39" t="s">
        <v>3727</v>
      </c>
      <c r="E629" s="34">
        <v>441</v>
      </c>
      <c r="F629" s="40" t="s">
        <v>3728</v>
      </c>
      <c r="G629" s="35" t="s">
        <v>3729</v>
      </c>
      <c r="R629" s="34">
        <v>18.241</v>
      </c>
      <c r="S629" s="35" t="s">
        <v>3730</v>
      </c>
      <c r="T629" s="35" t="s">
        <v>14</v>
      </c>
      <c r="U629" s="35">
        <v>1518</v>
      </c>
      <c r="V629" s="35" t="s">
        <v>3731</v>
      </c>
      <c r="W629" s="35" t="s">
        <v>3732</v>
      </c>
      <c r="X629" s="35" t="s">
        <v>3035</v>
      </c>
      <c r="Y629" s="35" t="s">
        <v>3733</v>
      </c>
    </row>
    <row r="630" spans="1:25" x14ac:dyDescent="0.25">
      <c r="A630" s="34">
        <v>12.654</v>
      </c>
      <c r="B630" s="34" t="s">
        <v>3734</v>
      </c>
      <c r="C630" s="35" t="s">
        <v>14</v>
      </c>
      <c r="E630" s="34">
        <v>516</v>
      </c>
      <c r="G630" s="35" t="s">
        <v>32</v>
      </c>
      <c r="R630" s="34">
        <v>18.241</v>
      </c>
      <c r="S630" s="35" t="s">
        <v>3735</v>
      </c>
      <c r="T630" s="35" t="s">
        <v>14</v>
      </c>
      <c r="U630" s="35">
        <v>1368</v>
      </c>
      <c r="V630" s="35" t="s">
        <v>3736</v>
      </c>
      <c r="W630" s="35" t="s">
        <v>3737</v>
      </c>
      <c r="X630" s="35" t="s">
        <v>3738</v>
      </c>
      <c r="Y630" s="35" t="s">
        <v>3739</v>
      </c>
    </row>
    <row r="631" spans="1:25" x14ac:dyDescent="0.25">
      <c r="A631" s="34">
        <v>12.654</v>
      </c>
      <c r="B631" s="34" t="s">
        <v>3740</v>
      </c>
      <c r="C631" s="35" t="s">
        <v>14</v>
      </c>
      <c r="E631" s="34">
        <v>1215</v>
      </c>
      <c r="G631" s="35" t="s">
        <v>32</v>
      </c>
      <c r="R631" s="34">
        <v>18.241</v>
      </c>
      <c r="S631" s="35" t="s">
        <v>3741</v>
      </c>
      <c r="T631" s="35" t="s">
        <v>14</v>
      </c>
      <c r="U631" s="35">
        <v>1734</v>
      </c>
      <c r="V631" s="35" t="s">
        <v>3742</v>
      </c>
      <c r="W631" s="35" t="s">
        <v>3743</v>
      </c>
      <c r="Y631" s="35" t="s">
        <v>3744</v>
      </c>
    </row>
    <row r="632" spans="1:25" x14ac:dyDescent="0.25">
      <c r="A632" s="34">
        <v>12.654</v>
      </c>
      <c r="B632" s="34" t="s">
        <v>3745</v>
      </c>
      <c r="C632" s="35" t="s">
        <v>14</v>
      </c>
      <c r="D632" s="39" t="s">
        <v>3746</v>
      </c>
      <c r="E632" s="34">
        <v>318</v>
      </c>
      <c r="G632" s="35" t="s">
        <v>3747</v>
      </c>
      <c r="R632" s="34">
        <v>18.241</v>
      </c>
      <c r="S632" s="35" t="s">
        <v>3748</v>
      </c>
      <c r="T632" s="35" t="s">
        <v>14</v>
      </c>
      <c r="U632" s="35">
        <v>825</v>
      </c>
      <c r="V632" s="35" t="s">
        <v>3749</v>
      </c>
      <c r="W632" s="35" t="s">
        <v>3252</v>
      </c>
      <c r="X632" s="35" t="s">
        <v>3750</v>
      </c>
      <c r="Y632" s="35" t="s">
        <v>3082</v>
      </c>
    </row>
    <row r="633" spans="1:25" x14ac:dyDescent="0.25">
      <c r="A633" s="34">
        <v>12.654</v>
      </c>
      <c r="B633" s="34" t="s">
        <v>3751</v>
      </c>
      <c r="C633" s="35" t="s">
        <v>14</v>
      </c>
      <c r="E633" s="34">
        <v>345</v>
      </c>
      <c r="G633" s="35" t="s">
        <v>32</v>
      </c>
      <c r="R633" s="34">
        <v>18.241</v>
      </c>
      <c r="S633" s="35" t="s">
        <v>3752</v>
      </c>
      <c r="T633" s="35" t="s">
        <v>14</v>
      </c>
      <c r="U633" s="35">
        <v>1104</v>
      </c>
      <c r="V633" s="35" t="s">
        <v>3753</v>
      </c>
      <c r="W633" s="35" t="s">
        <v>3754</v>
      </c>
      <c r="X633" s="35" t="s">
        <v>2342</v>
      </c>
      <c r="Y633" s="35" t="s">
        <v>3755</v>
      </c>
    </row>
    <row r="634" spans="1:25" x14ac:dyDescent="0.25">
      <c r="A634" s="34">
        <v>12.654</v>
      </c>
      <c r="B634" s="34" t="s">
        <v>3756</v>
      </c>
      <c r="C634" s="35" t="s">
        <v>14</v>
      </c>
      <c r="E634" s="34">
        <v>774</v>
      </c>
      <c r="G634" s="35" t="s">
        <v>32</v>
      </c>
      <c r="R634" s="34">
        <v>18.241</v>
      </c>
      <c r="S634" s="35" t="s">
        <v>3757</v>
      </c>
      <c r="T634" s="35" t="s">
        <v>14</v>
      </c>
      <c r="U634" s="35">
        <v>699</v>
      </c>
      <c r="V634" s="35" t="s">
        <v>3758</v>
      </c>
      <c r="W634" s="35" t="s">
        <v>3759</v>
      </c>
      <c r="X634" s="35" t="s">
        <v>3760</v>
      </c>
      <c r="Y634" s="35" t="s">
        <v>3761</v>
      </c>
    </row>
    <row r="635" spans="1:25" x14ac:dyDescent="0.25">
      <c r="A635" s="34">
        <v>12.654</v>
      </c>
      <c r="B635" s="34" t="s">
        <v>3762</v>
      </c>
      <c r="C635" s="35" t="s">
        <v>14</v>
      </c>
      <c r="D635" s="39" t="s">
        <v>3763</v>
      </c>
      <c r="E635" s="34">
        <v>435</v>
      </c>
      <c r="F635" s="40" t="s">
        <v>3764</v>
      </c>
      <c r="G635" s="35" t="s">
        <v>3765</v>
      </c>
      <c r="R635" s="34">
        <v>18.241</v>
      </c>
      <c r="S635" s="35" t="s">
        <v>3766</v>
      </c>
      <c r="T635" s="35" t="s">
        <v>14</v>
      </c>
      <c r="U635" s="35">
        <v>1527</v>
      </c>
      <c r="W635" s="35" t="s">
        <v>3767</v>
      </c>
      <c r="X635" s="35" t="s">
        <v>3035</v>
      </c>
      <c r="Y635" s="35" t="s">
        <v>3036</v>
      </c>
    </row>
    <row r="636" spans="1:25" x14ac:dyDescent="0.25">
      <c r="A636" s="34">
        <v>6.36</v>
      </c>
      <c r="B636" s="34" t="s">
        <v>3768</v>
      </c>
      <c r="C636" s="35" t="s">
        <v>14</v>
      </c>
      <c r="E636" s="34">
        <v>303</v>
      </c>
      <c r="G636" s="35" t="s">
        <v>1561</v>
      </c>
      <c r="R636" s="34">
        <v>18.241</v>
      </c>
      <c r="S636" s="35" t="s">
        <v>3769</v>
      </c>
      <c r="T636" s="35" t="s">
        <v>14</v>
      </c>
      <c r="U636" s="35">
        <v>402</v>
      </c>
      <c r="V636" s="35" t="s">
        <v>3770</v>
      </c>
      <c r="X636" s="35" t="s">
        <v>3771</v>
      </c>
      <c r="Y636" s="35" t="s">
        <v>3772</v>
      </c>
    </row>
    <row r="637" spans="1:25" x14ac:dyDescent="0.25">
      <c r="A637" s="34">
        <v>6.36</v>
      </c>
      <c r="B637" s="34" t="s">
        <v>3773</v>
      </c>
      <c r="C637" s="35" t="s">
        <v>14</v>
      </c>
      <c r="E637" s="34">
        <v>192</v>
      </c>
      <c r="G637" s="35" t="s">
        <v>32</v>
      </c>
      <c r="R637" s="34">
        <v>11.323</v>
      </c>
      <c r="S637" s="35" t="s">
        <v>3774</v>
      </c>
      <c r="T637" s="35" t="s">
        <v>14</v>
      </c>
      <c r="U637" s="35">
        <v>252</v>
      </c>
      <c r="V637" s="35" t="s">
        <v>3775</v>
      </c>
      <c r="W637" s="35" t="s">
        <v>3776</v>
      </c>
      <c r="X637" s="35" t="s">
        <v>3777</v>
      </c>
      <c r="Y637" s="35" t="s">
        <v>3778</v>
      </c>
    </row>
    <row r="638" spans="1:25" x14ac:dyDescent="0.25">
      <c r="A638" s="34">
        <v>6.36</v>
      </c>
      <c r="B638" s="34" t="s">
        <v>3779</v>
      </c>
      <c r="C638" s="35" t="s">
        <v>14</v>
      </c>
      <c r="E638" s="34">
        <v>258</v>
      </c>
      <c r="G638" s="35" t="s">
        <v>32</v>
      </c>
      <c r="R638" s="34">
        <v>11.323</v>
      </c>
      <c r="S638" s="35" t="s">
        <v>3780</v>
      </c>
      <c r="T638" s="35" t="s">
        <v>14</v>
      </c>
      <c r="U638" s="35">
        <v>714</v>
      </c>
      <c r="V638" s="35" t="s">
        <v>3781</v>
      </c>
      <c r="W638" s="35" t="s">
        <v>3782</v>
      </c>
      <c r="X638" s="35" t="s">
        <v>3783</v>
      </c>
      <c r="Y638" s="35" t="s">
        <v>3784</v>
      </c>
    </row>
    <row r="639" spans="1:25" x14ac:dyDescent="0.25">
      <c r="A639" s="34">
        <v>6.36</v>
      </c>
      <c r="B639" s="34" t="s">
        <v>3785</v>
      </c>
      <c r="C639" s="35" t="s">
        <v>14</v>
      </c>
      <c r="E639" s="34">
        <v>264</v>
      </c>
      <c r="G639" s="35" t="s">
        <v>32</v>
      </c>
      <c r="R639" s="34">
        <v>11.323</v>
      </c>
      <c r="S639" s="35" t="s">
        <v>3786</v>
      </c>
      <c r="T639" s="35" t="s">
        <v>14</v>
      </c>
      <c r="U639" s="35">
        <v>1125</v>
      </c>
      <c r="V639" s="35" t="s">
        <v>3787</v>
      </c>
      <c r="W639" s="35" t="s">
        <v>3788</v>
      </c>
      <c r="Y639" s="35" t="s">
        <v>3789</v>
      </c>
    </row>
    <row r="640" spans="1:25" x14ac:dyDescent="0.25">
      <c r="A640" s="34">
        <v>6.36</v>
      </c>
      <c r="B640" s="34" t="s">
        <v>3790</v>
      </c>
      <c r="C640" s="35" t="s">
        <v>14</v>
      </c>
      <c r="E640" s="34">
        <v>189</v>
      </c>
      <c r="G640" s="35" t="s">
        <v>32</v>
      </c>
      <c r="R640" s="34">
        <v>11.323</v>
      </c>
      <c r="S640" s="35" t="s">
        <v>3791</v>
      </c>
      <c r="T640" s="35" t="s">
        <v>14</v>
      </c>
      <c r="U640" s="35">
        <v>489</v>
      </c>
      <c r="V640" s="35" t="s">
        <v>3792</v>
      </c>
      <c r="W640" s="35" t="s">
        <v>3793</v>
      </c>
      <c r="X640" s="35" t="s">
        <v>3794</v>
      </c>
      <c r="Y640" s="35" t="s">
        <v>3795</v>
      </c>
    </row>
    <row r="641" spans="1:25" x14ac:dyDescent="0.25">
      <c r="A641" s="34">
        <v>6.36</v>
      </c>
      <c r="B641" s="34" t="s">
        <v>3796</v>
      </c>
      <c r="C641" s="35" t="s">
        <v>14</v>
      </c>
      <c r="E641" s="34">
        <v>372</v>
      </c>
      <c r="G641" s="35" t="s">
        <v>32</v>
      </c>
      <c r="R641" s="34">
        <v>11.323</v>
      </c>
      <c r="S641" s="35" t="s">
        <v>3797</v>
      </c>
      <c r="T641" s="35" t="s">
        <v>14</v>
      </c>
      <c r="U641" s="35">
        <v>867</v>
      </c>
      <c r="Y641" s="35" t="s">
        <v>32</v>
      </c>
    </row>
    <row r="642" spans="1:25" x14ac:dyDescent="0.25">
      <c r="A642" s="34">
        <v>6.36</v>
      </c>
      <c r="B642" s="34" t="s">
        <v>3798</v>
      </c>
      <c r="C642" s="35" t="s">
        <v>14</v>
      </c>
      <c r="D642" s="39" t="s">
        <v>3799</v>
      </c>
      <c r="E642" s="34">
        <v>75</v>
      </c>
      <c r="F642" s="40" t="s">
        <v>3800</v>
      </c>
      <c r="G642" s="35" t="s">
        <v>3801</v>
      </c>
      <c r="R642" s="34">
        <v>11.323</v>
      </c>
      <c r="S642" s="35" t="s">
        <v>3802</v>
      </c>
      <c r="T642" s="35" t="s">
        <v>14</v>
      </c>
      <c r="U642" s="35">
        <v>876</v>
      </c>
      <c r="V642" s="35" t="s">
        <v>3803</v>
      </c>
      <c r="W642" s="35" t="s">
        <v>3804</v>
      </c>
      <c r="X642" s="35" t="s">
        <v>3805</v>
      </c>
      <c r="Y642" s="35" t="s">
        <v>3806</v>
      </c>
    </row>
    <row r="643" spans="1:25" x14ac:dyDescent="0.25">
      <c r="A643" s="34">
        <v>6.36</v>
      </c>
      <c r="B643" s="34" t="s">
        <v>3807</v>
      </c>
      <c r="C643" s="35" t="s">
        <v>407</v>
      </c>
      <c r="E643" s="34">
        <v>420</v>
      </c>
      <c r="G643" s="35" t="s">
        <v>408</v>
      </c>
      <c r="R643" s="34">
        <v>11.323</v>
      </c>
      <c r="S643" s="35" t="s">
        <v>3808</v>
      </c>
      <c r="T643" s="35" t="s">
        <v>14</v>
      </c>
      <c r="U643" s="35">
        <v>1641</v>
      </c>
      <c r="V643" s="35" t="s">
        <v>3809</v>
      </c>
      <c r="X643" s="35" t="s">
        <v>1058</v>
      </c>
      <c r="Y643" s="35" t="s">
        <v>1059</v>
      </c>
    </row>
    <row r="644" spans="1:25" x14ac:dyDescent="0.25">
      <c r="A644" s="34">
        <v>6.36</v>
      </c>
      <c r="B644" s="34" t="s">
        <v>3810</v>
      </c>
      <c r="C644" s="35" t="s">
        <v>14</v>
      </c>
      <c r="E644" s="34">
        <v>732</v>
      </c>
      <c r="G644" s="35" t="s">
        <v>32</v>
      </c>
      <c r="R644" s="34">
        <v>11.323</v>
      </c>
      <c r="S644" s="35" t="s">
        <v>3811</v>
      </c>
      <c r="T644" s="35" t="s">
        <v>14</v>
      </c>
      <c r="U644" s="35">
        <v>321</v>
      </c>
      <c r="Y644" s="35" t="s">
        <v>32</v>
      </c>
    </row>
    <row r="645" spans="1:25" x14ac:dyDescent="0.25">
      <c r="A645" s="34">
        <v>6.36</v>
      </c>
      <c r="B645" s="34" t="s">
        <v>3812</v>
      </c>
      <c r="C645" s="35" t="s">
        <v>14</v>
      </c>
      <c r="E645" s="34">
        <v>198</v>
      </c>
      <c r="G645" s="35" t="s">
        <v>32</v>
      </c>
      <c r="R645" s="34">
        <v>11.323</v>
      </c>
      <c r="S645" s="35" t="s">
        <v>3813</v>
      </c>
      <c r="T645" s="35" t="s">
        <v>14</v>
      </c>
      <c r="U645" s="35">
        <v>1020</v>
      </c>
      <c r="V645" s="35" t="s">
        <v>3814</v>
      </c>
      <c r="W645" s="35" t="s">
        <v>3815</v>
      </c>
      <c r="X645" s="35" t="s">
        <v>3816</v>
      </c>
      <c r="Y645" s="35" t="s">
        <v>3817</v>
      </c>
    </row>
    <row r="646" spans="1:25" x14ac:dyDescent="0.25">
      <c r="A646" s="34">
        <v>6.36</v>
      </c>
      <c r="B646" s="34" t="s">
        <v>3818</v>
      </c>
      <c r="C646" s="35" t="s">
        <v>14</v>
      </c>
      <c r="E646" s="34">
        <v>489</v>
      </c>
      <c r="G646" s="35" t="s">
        <v>32</v>
      </c>
      <c r="R646" s="34">
        <v>11.323</v>
      </c>
      <c r="S646" s="35" t="s">
        <v>3819</v>
      </c>
      <c r="T646" s="35" t="s">
        <v>14</v>
      </c>
      <c r="U646" s="35">
        <v>453</v>
      </c>
      <c r="Y646" s="35" t="s">
        <v>32</v>
      </c>
    </row>
    <row r="647" spans="1:25" x14ac:dyDescent="0.25">
      <c r="A647" s="34">
        <v>6.36</v>
      </c>
      <c r="B647" s="34" t="s">
        <v>3820</v>
      </c>
      <c r="C647" s="35" t="s">
        <v>14</v>
      </c>
      <c r="E647" s="34">
        <v>1872</v>
      </c>
      <c r="G647" s="35" t="s">
        <v>32</v>
      </c>
      <c r="R647" s="34">
        <v>11.323</v>
      </c>
      <c r="S647" s="35" t="s">
        <v>3821</v>
      </c>
      <c r="T647" s="35" t="s">
        <v>14</v>
      </c>
      <c r="U647" s="35">
        <v>570</v>
      </c>
      <c r="Y647" s="35" t="s">
        <v>32</v>
      </c>
    </row>
    <row r="648" spans="1:25" x14ac:dyDescent="0.25">
      <c r="A648" s="34">
        <v>22.809000000000001</v>
      </c>
      <c r="B648" s="34" t="s">
        <v>3822</v>
      </c>
      <c r="C648" s="35" t="s">
        <v>14</v>
      </c>
      <c r="D648" s="39" t="s">
        <v>3823</v>
      </c>
      <c r="E648" s="34">
        <v>1305</v>
      </c>
      <c r="F648" s="40" t="s">
        <v>188</v>
      </c>
      <c r="G648" s="35" t="s">
        <v>3623</v>
      </c>
      <c r="R648" s="34">
        <v>11.323</v>
      </c>
      <c r="S648" s="35" t="s">
        <v>3824</v>
      </c>
      <c r="T648" s="35" t="s">
        <v>14</v>
      </c>
      <c r="U648" s="35">
        <v>540</v>
      </c>
      <c r="Y648" s="35" t="s">
        <v>32</v>
      </c>
    </row>
    <row r="649" spans="1:25" x14ac:dyDescent="0.25">
      <c r="A649" s="34">
        <v>22.809000000000001</v>
      </c>
      <c r="B649" s="34" t="s">
        <v>3825</v>
      </c>
      <c r="C649" s="35" t="s">
        <v>14</v>
      </c>
      <c r="D649" s="39" t="s">
        <v>3826</v>
      </c>
      <c r="E649" s="34">
        <v>510</v>
      </c>
      <c r="F649" s="40" t="s">
        <v>188</v>
      </c>
      <c r="G649" s="35" t="s">
        <v>189</v>
      </c>
      <c r="R649" s="34">
        <v>14.451000000000001</v>
      </c>
      <c r="S649" s="35" t="s">
        <v>3827</v>
      </c>
      <c r="T649" s="35" t="s">
        <v>14</v>
      </c>
      <c r="U649" s="35">
        <v>1071</v>
      </c>
      <c r="V649" s="35" t="s">
        <v>3828</v>
      </c>
      <c r="W649" s="35" t="s">
        <v>271</v>
      </c>
      <c r="X649" s="35" t="s">
        <v>3829</v>
      </c>
      <c r="Y649" s="35" t="s">
        <v>3830</v>
      </c>
    </row>
    <row r="650" spans="1:25" x14ac:dyDescent="0.25">
      <c r="A650" s="34">
        <v>22.809000000000001</v>
      </c>
      <c r="B650" s="34" t="s">
        <v>3831</v>
      </c>
      <c r="C650" s="35" t="s">
        <v>14</v>
      </c>
      <c r="E650" s="34">
        <v>1524</v>
      </c>
      <c r="G650" s="35" t="s">
        <v>32</v>
      </c>
      <c r="R650" s="34">
        <v>14.451000000000001</v>
      </c>
      <c r="S650" s="35" t="s">
        <v>3832</v>
      </c>
      <c r="T650" s="35" t="s">
        <v>14</v>
      </c>
      <c r="U650" s="35">
        <v>681</v>
      </c>
      <c r="V650" s="35" t="s">
        <v>3833</v>
      </c>
      <c r="X650" s="35" t="s">
        <v>3834</v>
      </c>
      <c r="Y650" s="35" t="s">
        <v>3835</v>
      </c>
    </row>
    <row r="651" spans="1:25" x14ac:dyDescent="0.25">
      <c r="A651" s="34">
        <v>15.723000000000001</v>
      </c>
      <c r="B651" s="34" t="s">
        <v>3836</v>
      </c>
      <c r="C651" s="35" t="s">
        <v>14</v>
      </c>
      <c r="E651" s="34">
        <v>1341</v>
      </c>
      <c r="G651" s="35" t="s">
        <v>32</v>
      </c>
      <c r="R651" s="34">
        <v>14.451000000000001</v>
      </c>
      <c r="S651" s="35" t="s">
        <v>3837</v>
      </c>
      <c r="T651" s="35" t="s">
        <v>14</v>
      </c>
      <c r="U651" s="35">
        <v>834</v>
      </c>
      <c r="V651" s="35" t="s">
        <v>3838</v>
      </c>
      <c r="X651" s="35" t="s">
        <v>3839</v>
      </c>
      <c r="Y651" s="35" t="s">
        <v>3840</v>
      </c>
    </row>
    <row r="652" spans="1:25" x14ac:dyDescent="0.25">
      <c r="A652" s="34">
        <v>15.723000000000001</v>
      </c>
      <c r="B652" s="34" t="s">
        <v>3841</v>
      </c>
      <c r="C652" s="35" t="s">
        <v>14</v>
      </c>
      <c r="E652" s="34">
        <v>735</v>
      </c>
      <c r="F652" s="40" t="s">
        <v>340</v>
      </c>
      <c r="G652" s="35" t="s">
        <v>341</v>
      </c>
      <c r="R652" s="34">
        <v>14.451000000000001</v>
      </c>
      <c r="S652" s="35" t="s">
        <v>3842</v>
      </c>
      <c r="T652" s="35" t="s">
        <v>14</v>
      </c>
      <c r="U652" s="35">
        <v>1194</v>
      </c>
      <c r="V652" s="35" t="s">
        <v>3843</v>
      </c>
      <c r="W652" s="35" t="s">
        <v>87</v>
      </c>
      <c r="X652" s="35" t="s">
        <v>3844</v>
      </c>
      <c r="Y652" s="35" t="s">
        <v>3845</v>
      </c>
    </row>
    <row r="653" spans="1:25" x14ac:dyDescent="0.25">
      <c r="A653" s="34">
        <v>15.723000000000001</v>
      </c>
      <c r="B653" s="34" t="s">
        <v>3846</v>
      </c>
      <c r="C653" s="35" t="s">
        <v>14</v>
      </c>
      <c r="E653" s="34">
        <v>219</v>
      </c>
      <c r="G653" s="35" t="s">
        <v>32</v>
      </c>
      <c r="R653" s="34">
        <v>14.451000000000001</v>
      </c>
      <c r="S653" s="35" t="s">
        <v>3847</v>
      </c>
      <c r="T653" s="35" t="s">
        <v>14</v>
      </c>
      <c r="U653" s="35">
        <v>1539</v>
      </c>
      <c r="V653" s="35" t="s">
        <v>1563</v>
      </c>
      <c r="X653" s="35" t="s">
        <v>1564</v>
      </c>
      <c r="Y653" s="35" t="s">
        <v>1565</v>
      </c>
    </row>
    <row r="654" spans="1:25" x14ac:dyDescent="0.25">
      <c r="A654" s="34">
        <v>15.723000000000001</v>
      </c>
      <c r="B654" s="34" t="s">
        <v>3848</v>
      </c>
      <c r="C654" s="35" t="s">
        <v>14</v>
      </c>
      <c r="D654" s="39" t="s">
        <v>3849</v>
      </c>
      <c r="E654" s="34">
        <v>1029</v>
      </c>
      <c r="G654" s="35" t="s">
        <v>3850</v>
      </c>
      <c r="R654" s="34">
        <v>14.451000000000001</v>
      </c>
      <c r="S654" s="35" t="s">
        <v>3851</v>
      </c>
      <c r="T654" s="35" t="s">
        <v>14</v>
      </c>
      <c r="U654" s="35">
        <v>927</v>
      </c>
      <c r="V654" s="35" t="s">
        <v>3852</v>
      </c>
      <c r="X654" s="35" t="s">
        <v>3853</v>
      </c>
      <c r="Y654" s="35" t="s">
        <v>3854</v>
      </c>
    </row>
    <row r="655" spans="1:25" x14ac:dyDescent="0.25">
      <c r="A655" s="34">
        <v>15.723000000000001</v>
      </c>
      <c r="B655" s="34" t="s">
        <v>3855</v>
      </c>
      <c r="C655" s="35" t="s">
        <v>14</v>
      </c>
      <c r="E655" s="34">
        <v>1392</v>
      </c>
      <c r="G655" s="35" t="s">
        <v>32</v>
      </c>
      <c r="R655" s="34">
        <v>14.451000000000001</v>
      </c>
      <c r="S655" s="35" t="s">
        <v>3856</v>
      </c>
      <c r="T655" s="35" t="s">
        <v>14</v>
      </c>
      <c r="U655" s="35">
        <v>870</v>
      </c>
      <c r="V655" s="35" t="s">
        <v>3857</v>
      </c>
      <c r="Y655" s="35" t="s">
        <v>3858</v>
      </c>
    </row>
    <row r="656" spans="1:25" x14ac:dyDescent="0.25">
      <c r="A656" s="34">
        <v>15.723000000000001</v>
      </c>
      <c r="B656" s="34" t="s">
        <v>3859</v>
      </c>
      <c r="C656" s="35" t="s">
        <v>14</v>
      </c>
      <c r="D656" s="39" t="s">
        <v>3860</v>
      </c>
      <c r="E656" s="34">
        <v>627</v>
      </c>
      <c r="F656" s="40" t="s">
        <v>3861</v>
      </c>
      <c r="G656" s="35" t="s">
        <v>3862</v>
      </c>
      <c r="R656" s="34">
        <v>14.451000000000001</v>
      </c>
      <c r="S656" s="35" t="s">
        <v>3863</v>
      </c>
      <c r="T656" s="35" t="s">
        <v>14</v>
      </c>
      <c r="U656" s="35">
        <v>750</v>
      </c>
      <c r="V656" s="35" t="s">
        <v>3864</v>
      </c>
      <c r="W656" s="35" t="s">
        <v>271</v>
      </c>
      <c r="X656" s="35" t="s">
        <v>3865</v>
      </c>
      <c r="Y656" s="35" t="s">
        <v>3866</v>
      </c>
    </row>
    <row r="657" spans="1:25" x14ac:dyDescent="0.25">
      <c r="A657" s="34">
        <v>15.723000000000001</v>
      </c>
      <c r="B657" s="34" t="s">
        <v>3867</v>
      </c>
      <c r="C657" s="35" t="s">
        <v>14</v>
      </c>
      <c r="D657" s="39" t="s">
        <v>3868</v>
      </c>
      <c r="E657" s="34">
        <v>678</v>
      </c>
      <c r="F657" s="40" t="s">
        <v>3869</v>
      </c>
      <c r="G657" s="35" t="s">
        <v>3870</v>
      </c>
      <c r="R657" s="34">
        <v>14.451000000000001</v>
      </c>
      <c r="S657" s="35" t="s">
        <v>3871</v>
      </c>
      <c r="T657" s="35" t="s">
        <v>14</v>
      </c>
      <c r="U657" s="35">
        <v>975</v>
      </c>
      <c r="V657" s="35" t="s">
        <v>3872</v>
      </c>
      <c r="W657" s="35" t="s">
        <v>3873</v>
      </c>
      <c r="Y657" s="35" t="s">
        <v>3874</v>
      </c>
    </row>
    <row r="658" spans="1:25" x14ac:dyDescent="0.25">
      <c r="A658" s="34">
        <v>15.723000000000001</v>
      </c>
      <c r="B658" s="34" t="s">
        <v>3875</v>
      </c>
      <c r="C658" s="35" t="s">
        <v>14</v>
      </c>
      <c r="D658" s="39" t="s">
        <v>3876</v>
      </c>
      <c r="E658" s="34">
        <v>1233</v>
      </c>
      <c r="F658" s="40" t="s">
        <v>3877</v>
      </c>
      <c r="G658" s="35" t="s">
        <v>3878</v>
      </c>
      <c r="R658" s="34">
        <v>14.451000000000001</v>
      </c>
      <c r="S658" s="35" t="s">
        <v>3879</v>
      </c>
      <c r="T658" s="35" t="s">
        <v>14</v>
      </c>
      <c r="U658" s="35">
        <v>1146</v>
      </c>
      <c r="V658" s="35" t="s">
        <v>3880</v>
      </c>
      <c r="W658" s="35" t="s">
        <v>2392</v>
      </c>
      <c r="Y658" s="35" t="s">
        <v>3881</v>
      </c>
    </row>
    <row r="659" spans="1:25" x14ac:dyDescent="0.25">
      <c r="A659" s="34">
        <v>15.723000000000001</v>
      </c>
      <c r="B659" s="34" t="s">
        <v>3882</v>
      </c>
      <c r="C659" s="35" t="s">
        <v>14</v>
      </c>
      <c r="D659" s="39" t="s">
        <v>3883</v>
      </c>
      <c r="E659" s="34">
        <v>873</v>
      </c>
      <c r="F659" s="40" t="s">
        <v>3884</v>
      </c>
      <c r="G659" s="35" t="s">
        <v>3885</v>
      </c>
      <c r="R659" s="34">
        <v>14.451000000000001</v>
      </c>
      <c r="S659" s="35" t="s">
        <v>3886</v>
      </c>
      <c r="T659" s="35" t="s">
        <v>14</v>
      </c>
      <c r="U659" s="35">
        <v>345</v>
      </c>
      <c r="Y659" s="35" t="s">
        <v>32</v>
      </c>
    </row>
    <row r="660" spans="1:25" x14ac:dyDescent="0.25">
      <c r="A660" s="34">
        <v>15.723000000000001</v>
      </c>
      <c r="B660" s="34" t="s">
        <v>3887</v>
      </c>
      <c r="C660" s="35" t="s">
        <v>14</v>
      </c>
      <c r="D660" s="39" t="s">
        <v>3299</v>
      </c>
      <c r="E660" s="34">
        <v>1248</v>
      </c>
      <c r="F660" s="40" t="s">
        <v>3163</v>
      </c>
      <c r="G660" s="35" t="s">
        <v>3301</v>
      </c>
      <c r="R660" s="34">
        <v>2.5590000000000002</v>
      </c>
      <c r="S660" s="35" t="s">
        <v>3888</v>
      </c>
      <c r="T660" s="35" t="s">
        <v>14</v>
      </c>
      <c r="U660" s="35">
        <v>477</v>
      </c>
      <c r="Y660" s="35" t="s">
        <v>32</v>
      </c>
    </row>
    <row r="661" spans="1:25" x14ac:dyDescent="0.25">
      <c r="A661" s="34">
        <v>1.256</v>
      </c>
      <c r="B661" s="34" t="s">
        <v>3889</v>
      </c>
      <c r="C661" s="35" t="s">
        <v>14</v>
      </c>
      <c r="D661" s="39" t="s">
        <v>3890</v>
      </c>
      <c r="E661" s="34">
        <v>579</v>
      </c>
      <c r="F661" s="40" t="s">
        <v>2239</v>
      </c>
      <c r="G661" s="35" t="s">
        <v>2538</v>
      </c>
      <c r="R661" s="34">
        <v>2.5590000000000002</v>
      </c>
      <c r="S661" s="35" t="s">
        <v>3891</v>
      </c>
      <c r="T661" s="35" t="s">
        <v>14</v>
      </c>
      <c r="U661" s="35">
        <v>1374</v>
      </c>
      <c r="V661" s="35" t="s">
        <v>3892</v>
      </c>
      <c r="X661" s="35" t="s">
        <v>3273</v>
      </c>
      <c r="Y661" s="35" t="s">
        <v>3274</v>
      </c>
    </row>
    <row r="662" spans="1:25" x14ac:dyDescent="0.25">
      <c r="A662" s="34">
        <v>1.256</v>
      </c>
      <c r="B662" s="34" t="s">
        <v>3893</v>
      </c>
      <c r="C662" s="35" t="s">
        <v>14</v>
      </c>
      <c r="D662" s="39" t="s">
        <v>3894</v>
      </c>
      <c r="E662" s="34">
        <v>891</v>
      </c>
      <c r="G662" s="35" t="s">
        <v>3895</v>
      </c>
      <c r="R662" s="34">
        <v>2.5590000000000002</v>
      </c>
      <c r="S662" s="35" t="s">
        <v>3896</v>
      </c>
      <c r="T662" s="35" t="s">
        <v>14</v>
      </c>
      <c r="U662" s="35">
        <v>921</v>
      </c>
      <c r="V662" s="35" t="s">
        <v>3897</v>
      </c>
      <c r="W662" s="35" t="s">
        <v>1770</v>
      </c>
      <c r="X662" s="35" t="s">
        <v>3265</v>
      </c>
      <c r="Y662" s="35" t="s">
        <v>3266</v>
      </c>
    </row>
    <row r="663" spans="1:25" x14ac:dyDescent="0.25">
      <c r="A663" s="34">
        <v>1.256</v>
      </c>
      <c r="B663" s="34" t="s">
        <v>3898</v>
      </c>
      <c r="C663" s="35" t="s">
        <v>14</v>
      </c>
      <c r="E663" s="34">
        <v>1290</v>
      </c>
      <c r="G663" s="35" t="s">
        <v>32</v>
      </c>
      <c r="R663" s="34">
        <v>2.5590000000000002</v>
      </c>
      <c r="S663" s="35" t="s">
        <v>3899</v>
      </c>
      <c r="T663" s="35" t="s">
        <v>14</v>
      </c>
      <c r="U663" s="35">
        <v>1914</v>
      </c>
      <c r="V663" s="35" t="s">
        <v>3900</v>
      </c>
      <c r="Y663" s="35" t="s">
        <v>1359</v>
      </c>
    </row>
    <row r="664" spans="1:25" x14ac:dyDescent="0.25">
      <c r="A664" s="34">
        <v>1.256</v>
      </c>
      <c r="B664" s="34" t="s">
        <v>3901</v>
      </c>
      <c r="C664" s="35" t="s">
        <v>14</v>
      </c>
      <c r="D664" s="39" t="s">
        <v>3902</v>
      </c>
      <c r="E664" s="34">
        <v>1269</v>
      </c>
      <c r="F664" s="40" t="s">
        <v>3903</v>
      </c>
      <c r="G664" s="35" t="s">
        <v>3904</v>
      </c>
      <c r="R664" s="34">
        <v>5.7480000000000002</v>
      </c>
      <c r="S664" s="35" t="s">
        <v>3905</v>
      </c>
      <c r="T664" s="35" t="s">
        <v>14</v>
      </c>
      <c r="U664" s="35">
        <v>138</v>
      </c>
      <c r="Y664" s="35" t="s">
        <v>32</v>
      </c>
    </row>
    <row r="665" spans="1:25" x14ac:dyDescent="0.25">
      <c r="A665" s="34">
        <v>1.256</v>
      </c>
      <c r="B665" s="34" t="s">
        <v>3906</v>
      </c>
      <c r="C665" s="35" t="s">
        <v>14</v>
      </c>
      <c r="E665" s="34">
        <v>381</v>
      </c>
      <c r="F665" s="40" t="s">
        <v>3903</v>
      </c>
      <c r="G665" s="35" t="s">
        <v>3907</v>
      </c>
      <c r="R665" s="34">
        <v>5.7480000000000002</v>
      </c>
      <c r="S665" s="35" t="s">
        <v>3908</v>
      </c>
      <c r="T665" s="35" t="s">
        <v>14</v>
      </c>
      <c r="U665" s="35">
        <v>918</v>
      </c>
      <c r="V665" s="35" t="s">
        <v>2979</v>
      </c>
      <c r="W665" s="35" t="s">
        <v>3909</v>
      </c>
      <c r="X665" s="35" t="s">
        <v>2980</v>
      </c>
      <c r="Y665" s="35" t="s">
        <v>2981</v>
      </c>
    </row>
    <row r="666" spans="1:25" x14ac:dyDescent="0.25">
      <c r="A666" s="34">
        <v>12.827999999999999</v>
      </c>
      <c r="B666" s="34" t="s">
        <v>3910</v>
      </c>
      <c r="C666" s="35" t="s">
        <v>14</v>
      </c>
      <c r="D666" s="39" t="s">
        <v>3911</v>
      </c>
      <c r="E666" s="34">
        <v>519</v>
      </c>
      <c r="G666" s="35" t="s">
        <v>3912</v>
      </c>
      <c r="R666" s="34">
        <v>5.7480000000000002</v>
      </c>
      <c r="S666" s="35" t="s">
        <v>3913</v>
      </c>
      <c r="T666" s="35" t="s">
        <v>14</v>
      </c>
      <c r="U666" s="35">
        <v>1137</v>
      </c>
      <c r="V666" s="35" t="s">
        <v>3914</v>
      </c>
      <c r="W666" s="35" t="s">
        <v>1443</v>
      </c>
      <c r="X666" s="35" t="s">
        <v>1444</v>
      </c>
      <c r="Y666" s="35" t="s">
        <v>3915</v>
      </c>
    </row>
    <row r="667" spans="1:25" x14ac:dyDescent="0.25">
      <c r="A667" s="34">
        <v>12.827999999999999</v>
      </c>
      <c r="B667" s="34" t="s">
        <v>3916</v>
      </c>
      <c r="C667" s="35" t="s">
        <v>14</v>
      </c>
      <c r="E667" s="34">
        <v>180</v>
      </c>
      <c r="G667" s="35" t="s">
        <v>32</v>
      </c>
      <c r="R667" s="34">
        <v>5.7480000000000002</v>
      </c>
      <c r="S667" s="35" t="s">
        <v>3917</v>
      </c>
      <c r="T667" s="35" t="s">
        <v>14</v>
      </c>
      <c r="U667" s="35">
        <v>672</v>
      </c>
      <c r="V667" s="35" t="s">
        <v>3918</v>
      </c>
      <c r="W667" s="35" t="s">
        <v>20</v>
      </c>
      <c r="X667" s="35" t="s">
        <v>21</v>
      </c>
      <c r="Y667" s="35" t="s">
        <v>2118</v>
      </c>
    </row>
    <row r="668" spans="1:25" x14ac:dyDescent="0.25">
      <c r="A668" s="34">
        <v>12.827999999999999</v>
      </c>
      <c r="B668" s="34" t="s">
        <v>3919</v>
      </c>
      <c r="C668" s="35" t="s">
        <v>14</v>
      </c>
      <c r="E668" s="34">
        <v>564</v>
      </c>
      <c r="G668" s="35" t="s">
        <v>32</v>
      </c>
      <c r="R668" s="34">
        <v>11.404</v>
      </c>
      <c r="S668" s="35" t="s">
        <v>3920</v>
      </c>
      <c r="T668" s="35" t="s">
        <v>14</v>
      </c>
      <c r="U668" s="35">
        <v>537</v>
      </c>
      <c r="Y668" s="35" t="s">
        <v>32</v>
      </c>
    </row>
    <row r="669" spans="1:25" x14ac:dyDescent="0.25">
      <c r="A669" s="34">
        <v>12.827999999999999</v>
      </c>
      <c r="B669" s="34" t="s">
        <v>3921</v>
      </c>
      <c r="C669" s="35" t="s">
        <v>14</v>
      </c>
      <c r="E669" s="34">
        <v>1191</v>
      </c>
      <c r="G669" s="35" t="s">
        <v>3922</v>
      </c>
      <c r="R669" s="34">
        <v>11.404</v>
      </c>
      <c r="S669" s="35" t="s">
        <v>3923</v>
      </c>
      <c r="T669" s="35" t="s">
        <v>14</v>
      </c>
      <c r="U669" s="35">
        <v>2706</v>
      </c>
      <c r="W669" s="35" t="s">
        <v>3924</v>
      </c>
      <c r="Y669" s="35" t="s">
        <v>3925</v>
      </c>
    </row>
    <row r="670" spans="1:25" x14ac:dyDescent="0.25">
      <c r="A670" s="34">
        <v>1.5840000000000001</v>
      </c>
      <c r="B670" s="34" t="s">
        <v>3926</v>
      </c>
      <c r="C670" s="35" t="s">
        <v>14</v>
      </c>
      <c r="E670" s="34">
        <v>249</v>
      </c>
      <c r="G670" s="35" t="s">
        <v>2149</v>
      </c>
      <c r="R670" s="34">
        <v>24.1632</v>
      </c>
      <c r="S670" s="35" t="s">
        <v>3927</v>
      </c>
      <c r="T670" s="35" t="s">
        <v>14</v>
      </c>
      <c r="U670" s="35">
        <v>354</v>
      </c>
      <c r="V670" s="35" t="s">
        <v>3928</v>
      </c>
      <c r="X670" s="35" t="s">
        <v>350</v>
      </c>
      <c r="Y670" s="35" t="s">
        <v>3929</v>
      </c>
    </row>
    <row r="671" spans="1:25" x14ac:dyDescent="0.25">
      <c r="A671" s="34">
        <v>1.5840000000000001</v>
      </c>
      <c r="B671" s="34" t="s">
        <v>3930</v>
      </c>
      <c r="C671" s="35" t="s">
        <v>14</v>
      </c>
      <c r="E671" s="34">
        <v>747</v>
      </c>
      <c r="G671" s="35" t="s">
        <v>3931</v>
      </c>
      <c r="R671" s="34">
        <v>3.339</v>
      </c>
      <c r="S671" s="35" t="s">
        <v>3932</v>
      </c>
      <c r="T671" s="35" t="s">
        <v>14</v>
      </c>
      <c r="U671" s="35">
        <v>954</v>
      </c>
      <c r="V671" s="35" t="s">
        <v>344</v>
      </c>
      <c r="X671" s="35" t="s">
        <v>2864</v>
      </c>
      <c r="Y671" s="35" t="s">
        <v>3933</v>
      </c>
    </row>
    <row r="672" spans="1:25" x14ac:dyDescent="0.25">
      <c r="A672" s="34">
        <v>1.5840000000000001</v>
      </c>
      <c r="B672" s="34" t="s">
        <v>3934</v>
      </c>
      <c r="C672" s="35" t="s">
        <v>14</v>
      </c>
      <c r="E672" s="34">
        <v>1353</v>
      </c>
      <c r="G672" s="35" t="s">
        <v>3931</v>
      </c>
      <c r="R672" s="34">
        <v>3.339</v>
      </c>
      <c r="S672" s="35" t="s">
        <v>3935</v>
      </c>
      <c r="T672" s="35" t="s">
        <v>14</v>
      </c>
      <c r="U672" s="35">
        <v>1518</v>
      </c>
      <c r="V672" s="35" t="s">
        <v>3936</v>
      </c>
      <c r="X672" s="35" t="s">
        <v>153</v>
      </c>
      <c r="Y672" s="35" t="s">
        <v>154</v>
      </c>
    </row>
    <row r="673" spans="1:25" x14ac:dyDescent="0.25">
      <c r="A673" s="34">
        <v>1.5840000000000001</v>
      </c>
      <c r="B673" s="34" t="s">
        <v>3937</v>
      </c>
      <c r="C673" s="35" t="s">
        <v>14</v>
      </c>
      <c r="D673" s="39" t="s">
        <v>3938</v>
      </c>
      <c r="E673" s="34">
        <v>327</v>
      </c>
      <c r="F673" s="40" t="s">
        <v>311</v>
      </c>
      <c r="G673" s="35" t="s">
        <v>3939</v>
      </c>
      <c r="R673" s="34">
        <v>3.339</v>
      </c>
      <c r="S673" s="35" t="s">
        <v>3940</v>
      </c>
      <c r="T673" s="35" t="s">
        <v>14</v>
      </c>
      <c r="U673" s="35">
        <v>456</v>
      </c>
      <c r="V673" s="35" t="s">
        <v>3941</v>
      </c>
      <c r="Y673" s="35" t="s">
        <v>3942</v>
      </c>
    </row>
    <row r="674" spans="1:25" x14ac:dyDescent="0.25">
      <c r="A674" s="34">
        <v>1.5840000000000001</v>
      </c>
      <c r="B674" s="34" t="s">
        <v>3943</v>
      </c>
      <c r="C674" s="35" t="s">
        <v>14</v>
      </c>
      <c r="E674" s="34">
        <v>1146</v>
      </c>
      <c r="G674" s="35" t="s">
        <v>32</v>
      </c>
      <c r="R674" s="34">
        <v>3.339</v>
      </c>
      <c r="S674" s="35" t="s">
        <v>3944</v>
      </c>
      <c r="T674" s="35" t="s">
        <v>14</v>
      </c>
      <c r="U674" s="35">
        <v>1509</v>
      </c>
      <c r="V674" s="35" t="s">
        <v>3945</v>
      </c>
      <c r="W674" s="35" t="s">
        <v>3946</v>
      </c>
      <c r="Y674" s="35" t="s">
        <v>3947</v>
      </c>
    </row>
    <row r="675" spans="1:25" x14ac:dyDescent="0.25">
      <c r="A675" s="34">
        <v>1.5840000000000001</v>
      </c>
      <c r="B675" s="34" t="s">
        <v>3948</v>
      </c>
      <c r="C675" s="35" t="s">
        <v>14</v>
      </c>
      <c r="E675" s="34">
        <v>354</v>
      </c>
      <c r="G675" s="35" t="s">
        <v>32</v>
      </c>
      <c r="R675" s="34">
        <v>3.339</v>
      </c>
      <c r="S675" s="35" t="s">
        <v>3949</v>
      </c>
      <c r="T675" s="35" t="s">
        <v>14</v>
      </c>
      <c r="U675" s="35">
        <v>555</v>
      </c>
      <c r="V675" s="35" t="s">
        <v>3950</v>
      </c>
      <c r="W675" s="35" t="s">
        <v>1581</v>
      </c>
      <c r="Y675" s="35" t="s">
        <v>3951</v>
      </c>
    </row>
    <row r="676" spans="1:25" x14ac:dyDescent="0.25">
      <c r="A676" s="34">
        <v>10.631</v>
      </c>
      <c r="B676" s="34" t="s">
        <v>3952</v>
      </c>
      <c r="C676" s="35" t="s">
        <v>14</v>
      </c>
      <c r="E676" s="34">
        <v>240</v>
      </c>
      <c r="G676" s="35" t="s">
        <v>32</v>
      </c>
      <c r="R676" s="34">
        <v>3.339</v>
      </c>
      <c r="S676" s="35" t="s">
        <v>3953</v>
      </c>
      <c r="T676" s="35" t="s">
        <v>14</v>
      </c>
      <c r="U676" s="35">
        <v>864</v>
      </c>
      <c r="V676" s="35" t="s">
        <v>3954</v>
      </c>
      <c r="W676" s="35" t="s">
        <v>3955</v>
      </c>
      <c r="X676" s="35" t="s">
        <v>3956</v>
      </c>
      <c r="Y676" s="35" t="s">
        <v>3957</v>
      </c>
    </row>
    <row r="677" spans="1:25" x14ac:dyDescent="0.25">
      <c r="A677" s="34">
        <v>10.631</v>
      </c>
      <c r="B677" s="34" t="s">
        <v>3958</v>
      </c>
      <c r="C677" s="35" t="s">
        <v>14</v>
      </c>
      <c r="D677" s="39" t="s">
        <v>3959</v>
      </c>
      <c r="E677" s="34">
        <v>507</v>
      </c>
      <c r="F677" s="40" t="s">
        <v>3960</v>
      </c>
      <c r="G677" s="35" t="s">
        <v>3961</v>
      </c>
      <c r="R677" s="34">
        <v>3.339</v>
      </c>
      <c r="S677" s="35" t="s">
        <v>3962</v>
      </c>
      <c r="T677" s="35" t="s">
        <v>14</v>
      </c>
      <c r="U677" s="35">
        <v>2187</v>
      </c>
      <c r="V677" s="35" t="s">
        <v>3963</v>
      </c>
      <c r="X677" s="35" t="s">
        <v>3964</v>
      </c>
      <c r="Y677" s="35" t="s">
        <v>3965</v>
      </c>
    </row>
    <row r="678" spans="1:25" x14ac:dyDescent="0.25">
      <c r="A678" s="34">
        <v>15.91</v>
      </c>
      <c r="B678" s="34" t="s">
        <v>3966</v>
      </c>
      <c r="C678" s="35" t="s">
        <v>14</v>
      </c>
      <c r="E678" s="34">
        <v>630</v>
      </c>
      <c r="G678" s="35" t="s">
        <v>32</v>
      </c>
      <c r="R678" s="34">
        <v>3.339</v>
      </c>
      <c r="S678" s="35" t="s">
        <v>3967</v>
      </c>
      <c r="T678" s="35" t="s">
        <v>14</v>
      </c>
      <c r="U678" s="35">
        <v>342</v>
      </c>
      <c r="Y678" s="35" t="s">
        <v>32</v>
      </c>
    </row>
    <row r="679" spans="1:25" x14ac:dyDescent="0.25">
      <c r="A679" s="34">
        <v>15.91</v>
      </c>
      <c r="B679" s="34" t="s">
        <v>3968</v>
      </c>
      <c r="C679" s="35" t="s">
        <v>14</v>
      </c>
      <c r="E679" s="34">
        <v>315</v>
      </c>
      <c r="G679" s="35" t="s">
        <v>32</v>
      </c>
      <c r="R679" s="34">
        <v>3.339</v>
      </c>
      <c r="S679" s="35" t="s">
        <v>3969</v>
      </c>
      <c r="T679" s="35" t="s">
        <v>14</v>
      </c>
      <c r="U679" s="35">
        <v>1236</v>
      </c>
      <c r="V679" s="35" t="s">
        <v>3970</v>
      </c>
      <c r="X679" s="35" t="s">
        <v>1306</v>
      </c>
      <c r="Y679" s="35" t="s">
        <v>1307</v>
      </c>
    </row>
    <row r="680" spans="1:25" x14ac:dyDescent="0.25">
      <c r="A680" s="34">
        <v>15.91</v>
      </c>
      <c r="B680" s="34" t="s">
        <v>3971</v>
      </c>
      <c r="C680" s="35" t="s">
        <v>14</v>
      </c>
      <c r="E680" s="34">
        <v>1473</v>
      </c>
      <c r="G680" s="35" t="s">
        <v>32</v>
      </c>
      <c r="R680" s="34">
        <v>3.339</v>
      </c>
      <c r="S680" s="35" t="s">
        <v>3972</v>
      </c>
      <c r="T680" s="35" t="s">
        <v>14</v>
      </c>
      <c r="U680" s="35">
        <v>777</v>
      </c>
      <c r="Y680" s="35" t="s">
        <v>32</v>
      </c>
    </row>
    <row r="681" spans="1:25" x14ac:dyDescent="0.25">
      <c r="A681" s="34">
        <v>15.91</v>
      </c>
      <c r="B681" s="34" t="s">
        <v>3973</v>
      </c>
      <c r="C681" s="35" t="s">
        <v>14</v>
      </c>
      <c r="E681" s="34">
        <v>1485</v>
      </c>
      <c r="G681" s="35" t="s">
        <v>560</v>
      </c>
      <c r="R681" s="34">
        <v>24.466999999999999</v>
      </c>
      <c r="S681" s="35" t="s">
        <v>3974</v>
      </c>
      <c r="T681" s="35" t="s">
        <v>14</v>
      </c>
      <c r="U681" s="35">
        <v>768</v>
      </c>
      <c r="Y681" s="35" t="s">
        <v>32</v>
      </c>
    </row>
    <row r="682" spans="1:25" x14ac:dyDescent="0.25">
      <c r="A682" s="34">
        <v>15.91</v>
      </c>
      <c r="B682" s="34" t="s">
        <v>3975</v>
      </c>
      <c r="C682" s="35" t="s">
        <v>14</v>
      </c>
      <c r="E682" s="34">
        <v>1374</v>
      </c>
      <c r="G682" s="35" t="s">
        <v>560</v>
      </c>
      <c r="R682" s="34">
        <v>24.466999999999999</v>
      </c>
      <c r="S682" s="35" t="s">
        <v>3976</v>
      </c>
      <c r="T682" s="35" t="s">
        <v>14</v>
      </c>
      <c r="U682" s="35">
        <v>363</v>
      </c>
      <c r="Y682" s="35" t="s">
        <v>32</v>
      </c>
    </row>
    <row r="683" spans="1:25" x14ac:dyDescent="0.25">
      <c r="A683" s="34">
        <v>4.1369999999999996</v>
      </c>
      <c r="B683" s="34" t="s">
        <v>3977</v>
      </c>
      <c r="C683" s="35" t="s">
        <v>14</v>
      </c>
      <c r="E683" s="34">
        <v>129</v>
      </c>
      <c r="F683" s="40" t="s">
        <v>3447</v>
      </c>
      <c r="G683" s="35" t="s">
        <v>3978</v>
      </c>
      <c r="R683" s="34">
        <v>24.466999999999999</v>
      </c>
      <c r="S683" s="35" t="s">
        <v>3979</v>
      </c>
      <c r="T683" s="35" t="s">
        <v>14</v>
      </c>
      <c r="U683" s="35">
        <v>576</v>
      </c>
      <c r="V683" s="35" t="s">
        <v>3980</v>
      </c>
      <c r="Y683" s="35" t="s">
        <v>3981</v>
      </c>
    </row>
    <row r="684" spans="1:25" x14ac:dyDescent="0.25">
      <c r="A684" s="34">
        <v>4.1369999999999996</v>
      </c>
      <c r="B684" s="34" t="s">
        <v>3982</v>
      </c>
      <c r="C684" s="35" t="s">
        <v>14</v>
      </c>
      <c r="E684" s="34">
        <v>645</v>
      </c>
      <c r="G684" s="35" t="s">
        <v>32</v>
      </c>
      <c r="R684" s="34">
        <v>24.466999999999999</v>
      </c>
      <c r="S684" s="35" t="s">
        <v>3983</v>
      </c>
      <c r="T684" s="35" t="s">
        <v>14</v>
      </c>
      <c r="U684" s="35">
        <v>627</v>
      </c>
      <c r="Y684" s="35" t="s">
        <v>32</v>
      </c>
    </row>
    <row r="685" spans="1:25" x14ac:dyDescent="0.25">
      <c r="A685" s="34">
        <v>10.183</v>
      </c>
      <c r="B685" s="34" t="s">
        <v>3984</v>
      </c>
      <c r="C685" s="35" t="s">
        <v>14</v>
      </c>
      <c r="E685" s="34">
        <v>2205</v>
      </c>
      <c r="G685" s="35" t="s">
        <v>32</v>
      </c>
      <c r="R685" s="34">
        <v>24.466999999999999</v>
      </c>
      <c r="S685" s="35" t="s">
        <v>3985</v>
      </c>
      <c r="T685" s="35" t="s">
        <v>14</v>
      </c>
      <c r="U685" s="35">
        <v>786</v>
      </c>
      <c r="Y685" s="35" t="s">
        <v>32</v>
      </c>
    </row>
    <row r="686" spans="1:25" x14ac:dyDescent="0.25">
      <c r="A686" s="34">
        <v>7.1109999999999998</v>
      </c>
      <c r="B686" s="34" t="s">
        <v>3986</v>
      </c>
      <c r="C686" s="35" t="s">
        <v>14</v>
      </c>
      <c r="D686" s="39" t="s">
        <v>3987</v>
      </c>
      <c r="E686" s="34">
        <v>1587</v>
      </c>
      <c r="G686" s="35" t="s">
        <v>3988</v>
      </c>
      <c r="R686" s="34">
        <v>24.466999999999999</v>
      </c>
      <c r="S686" s="35" t="s">
        <v>3989</v>
      </c>
      <c r="T686" s="35" t="s">
        <v>14</v>
      </c>
      <c r="U686" s="35">
        <v>735</v>
      </c>
      <c r="Y686" s="35" t="s">
        <v>32</v>
      </c>
    </row>
    <row r="687" spans="1:25" x14ac:dyDescent="0.25">
      <c r="A687" s="34">
        <v>7.1109999999999998</v>
      </c>
      <c r="B687" s="34" t="s">
        <v>3990</v>
      </c>
      <c r="C687" s="35" t="s">
        <v>14</v>
      </c>
      <c r="D687" s="39" t="s">
        <v>3991</v>
      </c>
      <c r="E687" s="34">
        <v>1221</v>
      </c>
      <c r="G687" s="35" t="s">
        <v>3992</v>
      </c>
      <c r="R687" s="34">
        <v>24.466999999999999</v>
      </c>
      <c r="S687" s="35" t="s">
        <v>3993</v>
      </c>
      <c r="T687" s="35" t="s">
        <v>14</v>
      </c>
      <c r="U687" s="35">
        <v>231</v>
      </c>
      <c r="Y687" s="35" t="s">
        <v>32</v>
      </c>
    </row>
    <row r="688" spans="1:25" x14ac:dyDescent="0.25">
      <c r="A688" s="34">
        <v>7.1109999999999998</v>
      </c>
      <c r="B688" s="34" t="s">
        <v>3994</v>
      </c>
      <c r="C688" s="35" t="s">
        <v>14</v>
      </c>
      <c r="D688" s="39" t="s">
        <v>3995</v>
      </c>
      <c r="E688" s="34">
        <v>807</v>
      </c>
      <c r="G688" s="35" t="s">
        <v>3996</v>
      </c>
      <c r="R688" s="34">
        <v>24.466999999999999</v>
      </c>
      <c r="S688" s="35" t="s">
        <v>3997</v>
      </c>
      <c r="T688" s="35" t="s">
        <v>14</v>
      </c>
      <c r="U688" s="35">
        <v>471</v>
      </c>
      <c r="V688" s="35" t="s">
        <v>3998</v>
      </c>
      <c r="W688" s="35" t="s">
        <v>3999</v>
      </c>
      <c r="X688" s="35" t="s">
        <v>4000</v>
      </c>
      <c r="Y688" s="35" t="s">
        <v>4001</v>
      </c>
    </row>
    <row r="689" spans="1:25" x14ac:dyDescent="0.25">
      <c r="A689" s="34">
        <v>7.1109999999999998</v>
      </c>
      <c r="B689" s="34" t="s">
        <v>4002</v>
      </c>
      <c r="C689" s="35" t="s">
        <v>14</v>
      </c>
      <c r="D689" s="39" t="s">
        <v>4003</v>
      </c>
      <c r="E689" s="34">
        <v>1254</v>
      </c>
      <c r="F689" s="40" t="s">
        <v>4004</v>
      </c>
      <c r="G689" s="35" t="s">
        <v>4005</v>
      </c>
      <c r="R689" s="34">
        <v>24.466999999999999</v>
      </c>
      <c r="S689" s="35" t="s">
        <v>4006</v>
      </c>
      <c r="T689" s="35" t="s">
        <v>14</v>
      </c>
      <c r="U689" s="35">
        <v>570</v>
      </c>
      <c r="V689" s="35" t="s">
        <v>4007</v>
      </c>
      <c r="Y689" s="35" t="s">
        <v>4008</v>
      </c>
    </row>
    <row r="690" spans="1:25" x14ac:dyDescent="0.25">
      <c r="A690" s="34">
        <v>7.1109999999999998</v>
      </c>
      <c r="B690" s="34" t="s">
        <v>4009</v>
      </c>
      <c r="C690" s="35" t="s">
        <v>14</v>
      </c>
      <c r="E690" s="34">
        <v>2052</v>
      </c>
      <c r="G690" s="35" t="s">
        <v>32</v>
      </c>
      <c r="R690" s="34">
        <v>24.466999999999999</v>
      </c>
      <c r="S690" s="35" t="s">
        <v>4010</v>
      </c>
      <c r="T690" s="35" t="s">
        <v>14</v>
      </c>
      <c r="U690" s="35">
        <v>1446</v>
      </c>
      <c r="X690" s="35" t="s">
        <v>4011</v>
      </c>
      <c r="Y690" s="35" t="s">
        <v>4012</v>
      </c>
    </row>
    <row r="691" spans="1:25" x14ac:dyDescent="0.25">
      <c r="A691" s="34">
        <v>7.1109999999999998</v>
      </c>
      <c r="B691" s="34" t="s">
        <v>4013</v>
      </c>
      <c r="C691" s="35" t="s">
        <v>14</v>
      </c>
      <c r="E691" s="34">
        <v>921</v>
      </c>
      <c r="G691" s="35" t="s">
        <v>32</v>
      </c>
      <c r="R691" s="34">
        <v>24.466999999999999</v>
      </c>
      <c r="S691" s="35" t="s">
        <v>4014</v>
      </c>
      <c r="T691" s="35" t="s">
        <v>14</v>
      </c>
      <c r="U691" s="35">
        <v>510</v>
      </c>
      <c r="Y691" s="35" t="s">
        <v>32</v>
      </c>
    </row>
    <row r="692" spans="1:25" x14ac:dyDescent="0.25">
      <c r="A692" s="34">
        <v>7.1109999999999998</v>
      </c>
      <c r="B692" s="34" t="s">
        <v>4015</v>
      </c>
      <c r="C692" s="35" t="s">
        <v>14</v>
      </c>
      <c r="D692" s="39" t="s">
        <v>4016</v>
      </c>
      <c r="E692" s="34">
        <v>579</v>
      </c>
      <c r="G692" s="35" t="s">
        <v>4017</v>
      </c>
      <c r="R692" s="34">
        <v>24.466999999999999</v>
      </c>
      <c r="S692" s="35" t="s">
        <v>4018</v>
      </c>
      <c r="T692" s="35" t="s">
        <v>14</v>
      </c>
      <c r="U692" s="35">
        <v>222</v>
      </c>
      <c r="V692" s="35" t="s">
        <v>4019</v>
      </c>
      <c r="X692" s="35" t="s">
        <v>4020</v>
      </c>
      <c r="Y692" s="35" t="s">
        <v>4021</v>
      </c>
    </row>
    <row r="693" spans="1:25" x14ac:dyDescent="0.25">
      <c r="A693" s="34">
        <v>10.196</v>
      </c>
      <c r="B693" s="34" t="s">
        <v>4022</v>
      </c>
      <c r="C693" s="35" t="s">
        <v>14</v>
      </c>
      <c r="D693" s="39" t="s">
        <v>3568</v>
      </c>
      <c r="E693" s="34">
        <v>1554</v>
      </c>
      <c r="F693" s="40" t="s">
        <v>3569</v>
      </c>
      <c r="G693" s="35" t="s">
        <v>3570</v>
      </c>
      <c r="R693" s="34">
        <v>21.594999999999999</v>
      </c>
      <c r="S693" s="35" t="s">
        <v>4023</v>
      </c>
      <c r="T693" s="35" t="s">
        <v>14</v>
      </c>
      <c r="U693" s="35">
        <v>606</v>
      </c>
      <c r="V693" s="35" t="s">
        <v>4024</v>
      </c>
      <c r="X693" s="35" t="s">
        <v>4025</v>
      </c>
      <c r="Y693" s="35" t="s">
        <v>4026</v>
      </c>
    </row>
    <row r="694" spans="1:25" x14ac:dyDescent="0.25">
      <c r="A694" s="34">
        <v>10.196</v>
      </c>
      <c r="B694" s="34" t="s">
        <v>4027</v>
      </c>
      <c r="C694" s="35" t="s">
        <v>14</v>
      </c>
      <c r="D694" s="39" t="s">
        <v>4028</v>
      </c>
      <c r="E694" s="34">
        <v>471</v>
      </c>
      <c r="G694" s="35" t="s">
        <v>4029</v>
      </c>
      <c r="R694" s="34">
        <v>21.594999999999999</v>
      </c>
      <c r="S694" s="35" t="s">
        <v>4030</v>
      </c>
      <c r="T694" s="35" t="s">
        <v>14</v>
      </c>
      <c r="U694" s="35">
        <v>1407</v>
      </c>
      <c r="Y694" s="35" t="s">
        <v>32</v>
      </c>
    </row>
    <row r="695" spans="1:25" x14ac:dyDescent="0.25">
      <c r="A695" s="34">
        <v>10.196</v>
      </c>
      <c r="B695" s="34" t="s">
        <v>4031</v>
      </c>
      <c r="C695" s="35" t="s">
        <v>14</v>
      </c>
      <c r="D695" s="39" t="s">
        <v>4032</v>
      </c>
      <c r="E695" s="34">
        <v>1218</v>
      </c>
      <c r="F695" s="40" t="s">
        <v>4033</v>
      </c>
      <c r="G695" s="35" t="s">
        <v>4034</v>
      </c>
      <c r="R695" s="34">
        <v>21.594999999999999</v>
      </c>
      <c r="S695" s="35" t="s">
        <v>4035</v>
      </c>
      <c r="T695" s="35" t="s">
        <v>14</v>
      </c>
      <c r="U695" s="35">
        <v>219</v>
      </c>
      <c r="V695" s="35" t="s">
        <v>3849</v>
      </c>
      <c r="Y695" s="35" t="s">
        <v>3850</v>
      </c>
    </row>
    <row r="696" spans="1:25" x14ac:dyDescent="0.25">
      <c r="A696" s="34">
        <v>10.196</v>
      </c>
      <c r="B696" s="34" t="s">
        <v>4036</v>
      </c>
      <c r="C696" s="35" t="s">
        <v>14</v>
      </c>
      <c r="D696" s="39" t="s">
        <v>4037</v>
      </c>
      <c r="E696" s="34">
        <v>1485</v>
      </c>
      <c r="F696" s="40" t="s">
        <v>1151</v>
      </c>
      <c r="G696" s="35" t="s">
        <v>4038</v>
      </c>
      <c r="R696" s="34">
        <v>21.594999999999999</v>
      </c>
      <c r="S696" s="35" t="s">
        <v>4039</v>
      </c>
      <c r="T696" s="35" t="s">
        <v>14</v>
      </c>
      <c r="U696" s="35">
        <v>1035</v>
      </c>
      <c r="Y696" s="35" t="s">
        <v>32</v>
      </c>
    </row>
    <row r="697" spans="1:25" x14ac:dyDescent="0.25">
      <c r="A697" s="34">
        <v>10.196</v>
      </c>
      <c r="B697" s="34" t="s">
        <v>4040</v>
      </c>
      <c r="C697" s="35" t="s">
        <v>14</v>
      </c>
      <c r="D697" s="39" t="s">
        <v>4041</v>
      </c>
      <c r="E697" s="34">
        <v>240</v>
      </c>
      <c r="F697" s="40" t="s">
        <v>644</v>
      </c>
      <c r="G697" s="35" t="s">
        <v>645</v>
      </c>
      <c r="R697" s="34">
        <v>21.594999999999999</v>
      </c>
      <c r="S697" s="35" t="s">
        <v>4042</v>
      </c>
      <c r="T697" s="35" t="s">
        <v>14</v>
      </c>
      <c r="U697" s="35">
        <v>1437</v>
      </c>
      <c r="V697" s="35" t="s">
        <v>3860</v>
      </c>
      <c r="W697" s="35" t="s">
        <v>1812</v>
      </c>
      <c r="X697" s="35" t="s">
        <v>3861</v>
      </c>
      <c r="Y697" s="35" t="s">
        <v>3862</v>
      </c>
    </row>
    <row r="698" spans="1:25" x14ac:dyDescent="0.25">
      <c r="A698" s="34">
        <v>10.196</v>
      </c>
      <c r="B698" s="34" t="s">
        <v>4043</v>
      </c>
      <c r="C698" s="35" t="s">
        <v>14</v>
      </c>
      <c r="E698" s="34">
        <v>1665</v>
      </c>
      <c r="G698" s="35" t="s">
        <v>32</v>
      </c>
      <c r="R698" s="34">
        <v>25.393000000000001</v>
      </c>
      <c r="S698" s="35" t="s">
        <v>4044</v>
      </c>
      <c r="T698" s="35" t="s">
        <v>14</v>
      </c>
      <c r="U698" s="35">
        <v>1332</v>
      </c>
      <c r="V698" s="35" t="s">
        <v>4045</v>
      </c>
      <c r="X698" s="35" t="s">
        <v>1123</v>
      </c>
      <c r="Y698" s="35" t="s">
        <v>4046</v>
      </c>
    </row>
    <row r="699" spans="1:25" x14ac:dyDescent="0.25">
      <c r="A699" s="34">
        <v>10.196</v>
      </c>
      <c r="B699" s="34" t="s">
        <v>4047</v>
      </c>
      <c r="C699" s="35" t="s">
        <v>14</v>
      </c>
      <c r="E699" s="34">
        <v>285</v>
      </c>
      <c r="G699" s="35" t="s">
        <v>32</v>
      </c>
      <c r="R699" s="34">
        <v>25.393000000000001</v>
      </c>
      <c r="S699" s="35" t="s">
        <v>4048</v>
      </c>
      <c r="T699" s="35" t="s">
        <v>14</v>
      </c>
      <c r="U699" s="35">
        <v>1386</v>
      </c>
      <c r="V699" s="35" t="s">
        <v>4049</v>
      </c>
      <c r="W699" s="35" t="s">
        <v>4050</v>
      </c>
      <c r="X699" s="35" t="s">
        <v>4051</v>
      </c>
      <c r="Y699" s="35" t="s">
        <v>4052</v>
      </c>
    </row>
    <row r="700" spans="1:25" x14ac:dyDescent="0.25">
      <c r="A700" s="34">
        <v>10.196</v>
      </c>
      <c r="B700" s="34" t="s">
        <v>4053</v>
      </c>
      <c r="C700" s="35" t="s">
        <v>14</v>
      </c>
      <c r="E700" s="34">
        <v>849</v>
      </c>
      <c r="G700" s="35" t="s">
        <v>32</v>
      </c>
      <c r="R700" s="34">
        <v>25.393000000000001</v>
      </c>
      <c r="S700" s="35" t="s">
        <v>4054</v>
      </c>
      <c r="T700" s="35" t="s">
        <v>14</v>
      </c>
      <c r="U700" s="35">
        <v>627</v>
      </c>
      <c r="W700" s="35" t="s">
        <v>87</v>
      </c>
      <c r="Y700" s="35" t="s">
        <v>2421</v>
      </c>
    </row>
    <row r="701" spans="1:25" x14ac:dyDescent="0.25">
      <c r="A701" s="34">
        <v>3.1179999999999999</v>
      </c>
      <c r="B701" s="34" t="s">
        <v>4055</v>
      </c>
      <c r="C701" s="35" t="s">
        <v>14</v>
      </c>
      <c r="D701" s="39" t="s">
        <v>1070</v>
      </c>
      <c r="E701" s="34">
        <v>855</v>
      </c>
      <c r="F701" s="40" t="s">
        <v>1071</v>
      </c>
      <c r="G701" s="35" t="s">
        <v>1072</v>
      </c>
      <c r="R701" s="34">
        <v>25.393000000000001</v>
      </c>
      <c r="S701" s="35" t="s">
        <v>4056</v>
      </c>
      <c r="T701" s="35" t="s">
        <v>14</v>
      </c>
      <c r="U701" s="35">
        <v>711</v>
      </c>
      <c r="V701" s="35" t="s">
        <v>2425</v>
      </c>
      <c r="W701" s="35" t="s">
        <v>4057</v>
      </c>
      <c r="Y701" s="35" t="s">
        <v>2426</v>
      </c>
    </row>
    <row r="702" spans="1:25" x14ac:dyDescent="0.25">
      <c r="A702" s="34">
        <v>3.1179999999999999</v>
      </c>
      <c r="B702" s="34" t="s">
        <v>4058</v>
      </c>
      <c r="C702" s="35" t="s">
        <v>14</v>
      </c>
      <c r="E702" s="34">
        <v>231</v>
      </c>
      <c r="G702" s="35" t="s">
        <v>32</v>
      </c>
      <c r="R702" s="34">
        <v>25.393000000000001</v>
      </c>
      <c r="S702" s="35" t="s">
        <v>4059</v>
      </c>
      <c r="T702" s="35" t="s">
        <v>14</v>
      </c>
      <c r="U702" s="35">
        <v>849</v>
      </c>
      <c r="V702" s="35" t="s">
        <v>4060</v>
      </c>
      <c r="X702" s="35" t="s">
        <v>1071</v>
      </c>
      <c r="Y702" s="35" t="s">
        <v>1072</v>
      </c>
    </row>
    <row r="703" spans="1:25" x14ac:dyDescent="0.25">
      <c r="A703" s="34">
        <v>3.1179999999999999</v>
      </c>
      <c r="B703" s="34" t="s">
        <v>4061</v>
      </c>
      <c r="C703" s="35" t="s">
        <v>14</v>
      </c>
      <c r="D703" s="39" t="s">
        <v>4062</v>
      </c>
      <c r="E703" s="34">
        <v>441</v>
      </c>
      <c r="F703" s="40" t="s">
        <v>4063</v>
      </c>
      <c r="G703" s="35" t="s">
        <v>4064</v>
      </c>
      <c r="R703" s="34">
        <v>25.393000000000001</v>
      </c>
      <c r="S703" s="35" t="s">
        <v>4065</v>
      </c>
      <c r="T703" s="35" t="s">
        <v>14</v>
      </c>
      <c r="U703" s="35">
        <v>1455</v>
      </c>
      <c r="Y703" s="35" t="s">
        <v>4066</v>
      </c>
    </row>
    <row r="704" spans="1:25" x14ac:dyDescent="0.25">
      <c r="A704" s="34">
        <v>10.292</v>
      </c>
      <c r="B704" s="34" t="s">
        <v>4067</v>
      </c>
      <c r="C704" s="35" t="s">
        <v>14</v>
      </c>
      <c r="E704" s="34">
        <v>354</v>
      </c>
      <c r="G704" s="35" t="s">
        <v>1561</v>
      </c>
      <c r="R704" s="34">
        <v>25.393000000000001</v>
      </c>
      <c r="S704" s="35" t="s">
        <v>4068</v>
      </c>
      <c r="T704" s="35" t="s">
        <v>14</v>
      </c>
      <c r="U704" s="35">
        <v>891</v>
      </c>
      <c r="V704" s="35" t="s">
        <v>4069</v>
      </c>
      <c r="W704" s="35" t="s">
        <v>1399</v>
      </c>
      <c r="X704" s="35" t="s">
        <v>1400</v>
      </c>
      <c r="Y704" s="35" t="s">
        <v>1401</v>
      </c>
    </row>
    <row r="705" spans="1:25" x14ac:dyDescent="0.25">
      <c r="A705" s="34">
        <v>0.245</v>
      </c>
      <c r="B705" s="34" t="s">
        <v>4070</v>
      </c>
      <c r="C705" s="35" t="s">
        <v>14</v>
      </c>
      <c r="D705" s="39" t="s">
        <v>4071</v>
      </c>
      <c r="E705" s="34">
        <v>1356</v>
      </c>
      <c r="F705" s="40" t="s">
        <v>3175</v>
      </c>
      <c r="G705" s="35" t="s">
        <v>4072</v>
      </c>
      <c r="R705" s="34">
        <v>25.393000000000001</v>
      </c>
      <c r="S705" s="35" t="s">
        <v>4073</v>
      </c>
      <c r="T705" s="35" t="s">
        <v>14</v>
      </c>
      <c r="U705" s="35">
        <v>1044</v>
      </c>
      <c r="Y705" s="35" t="s">
        <v>32</v>
      </c>
    </row>
    <row r="706" spans="1:25" x14ac:dyDescent="0.25">
      <c r="A706" s="34">
        <v>0.245</v>
      </c>
      <c r="B706" s="34" t="s">
        <v>4074</v>
      </c>
      <c r="C706" s="35" t="s">
        <v>14</v>
      </c>
      <c r="D706" s="39" t="s">
        <v>4075</v>
      </c>
      <c r="E706" s="34">
        <v>1356</v>
      </c>
      <c r="F706" s="40" t="s">
        <v>4076</v>
      </c>
      <c r="G706" s="35" t="s">
        <v>4077</v>
      </c>
      <c r="R706" s="34">
        <v>11.76</v>
      </c>
      <c r="S706" s="35" t="s">
        <v>4078</v>
      </c>
      <c r="T706" s="35" t="s">
        <v>14</v>
      </c>
      <c r="U706" s="35">
        <v>522</v>
      </c>
      <c r="V706" s="35" t="s">
        <v>3592</v>
      </c>
      <c r="W706" s="35" t="s">
        <v>2486</v>
      </c>
      <c r="X706" s="35" t="s">
        <v>3593</v>
      </c>
      <c r="Y706" s="35" t="s">
        <v>2002</v>
      </c>
    </row>
    <row r="707" spans="1:25" x14ac:dyDescent="0.25">
      <c r="A707" s="34">
        <v>0.245</v>
      </c>
      <c r="B707" s="34" t="s">
        <v>4079</v>
      </c>
      <c r="C707" s="35" t="s">
        <v>14</v>
      </c>
      <c r="D707" s="39" t="s">
        <v>4080</v>
      </c>
      <c r="E707" s="34">
        <v>816</v>
      </c>
      <c r="F707" s="40" t="s">
        <v>4081</v>
      </c>
      <c r="G707" s="35" t="s">
        <v>4082</v>
      </c>
      <c r="R707" s="34">
        <v>11.76</v>
      </c>
      <c r="S707" s="35" t="s">
        <v>4083</v>
      </c>
      <c r="T707" s="35" t="s">
        <v>14</v>
      </c>
      <c r="U707" s="35">
        <v>852</v>
      </c>
      <c r="V707" s="35" t="s">
        <v>3588</v>
      </c>
      <c r="Y707" s="35" t="s">
        <v>3589</v>
      </c>
    </row>
    <row r="708" spans="1:25" x14ac:dyDescent="0.25">
      <c r="A708" s="34">
        <v>19.431999999999999</v>
      </c>
      <c r="B708" s="34" t="s">
        <v>4084</v>
      </c>
      <c r="C708" s="35" t="s">
        <v>14</v>
      </c>
      <c r="D708" s="39" t="s">
        <v>4085</v>
      </c>
      <c r="E708" s="34">
        <v>1014</v>
      </c>
      <c r="G708" s="35" t="s">
        <v>4086</v>
      </c>
      <c r="R708" s="34">
        <v>11.76</v>
      </c>
      <c r="S708" s="35" t="s">
        <v>4087</v>
      </c>
      <c r="T708" s="35" t="s">
        <v>14</v>
      </c>
      <c r="U708" s="35">
        <v>846</v>
      </c>
      <c r="V708" s="35" t="s">
        <v>3667</v>
      </c>
      <c r="W708" s="35" t="s">
        <v>4088</v>
      </c>
      <c r="X708" s="35" t="s">
        <v>3668</v>
      </c>
      <c r="Y708" s="35" t="s">
        <v>3669</v>
      </c>
    </row>
    <row r="709" spans="1:25" x14ac:dyDescent="0.25">
      <c r="A709" s="34">
        <v>18.329000000000001</v>
      </c>
      <c r="B709" s="34" t="s">
        <v>4089</v>
      </c>
      <c r="C709" s="35" t="s">
        <v>14</v>
      </c>
      <c r="D709" s="39" t="s">
        <v>2025</v>
      </c>
      <c r="E709" s="34">
        <v>363</v>
      </c>
      <c r="F709" s="40" t="s">
        <v>2027</v>
      </c>
      <c r="G709" s="35" t="s">
        <v>2028</v>
      </c>
      <c r="R709" s="34">
        <v>24.760999999999999</v>
      </c>
      <c r="S709" s="35" t="s">
        <v>4090</v>
      </c>
      <c r="T709" s="35" t="s">
        <v>14</v>
      </c>
      <c r="U709" s="35">
        <v>894</v>
      </c>
      <c r="V709" s="35" t="s">
        <v>4091</v>
      </c>
      <c r="W709" s="35" t="s">
        <v>4092</v>
      </c>
      <c r="Y709" s="35" t="s">
        <v>4093</v>
      </c>
    </row>
    <row r="710" spans="1:25" x14ac:dyDescent="0.25">
      <c r="A710" s="34">
        <v>1.8280000000000001</v>
      </c>
      <c r="B710" s="34" t="s">
        <v>4094</v>
      </c>
      <c r="C710" s="35" t="s">
        <v>14</v>
      </c>
      <c r="E710" s="34">
        <v>381</v>
      </c>
      <c r="G710" s="35" t="s">
        <v>32</v>
      </c>
      <c r="R710" s="34">
        <v>24.760999999999999</v>
      </c>
      <c r="S710" s="35" t="s">
        <v>4095</v>
      </c>
      <c r="T710" s="35" t="s">
        <v>14</v>
      </c>
      <c r="U710" s="35">
        <v>660</v>
      </c>
      <c r="V710" s="35" t="s">
        <v>4096</v>
      </c>
      <c r="W710" s="35" t="s">
        <v>4092</v>
      </c>
      <c r="Y710" s="35" t="s">
        <v>4097</v>
      </c>
    </row>
    <row r="711" spans="1:25" x14ac:dyDescent="0.25">
      <c r="A711" s="34">
        <v>1.8280000000000001</v>
      </c>
      <c r="B711" s="34" t="s">
        <v>4098</v>
      </c>
      <c r="C711" s="35" t="s">
        <v>14</v>
      </c>
      <c r="D711" s="39" t="s">
        <v>2983</v>
      </c>
      <c r="E711" s="34">
        <v>1167</v>
      </c>
      <c r="F711" s="40" t="s">
        <v>2984</v>
      </c>
      <c r="G711" s="35" t="s">
        <v>2985</v>
      </c>
      <c r="R711" s="34">
        <v>11.371</v>
      </c>
      <c r="S711" s="35" t="s">
        <v>4099</v>
      </c>
      <c r="T711" s="35" t="s">
        <v>14</v>
      </c>
      <c r="U711" s="35">
        <v>1227</v>
      </c>
      <c r="V711" s="35" t="s">
        <v>2088</v>
      </c>
      <c r="W711" s="35" t="s">
        <v>4100</v>
      </c>
      <c r="Y711" s="35" t="s">
        <v>2089</v>
      </c>
    </row>
    <row r="712" spans="1:25" x14ac:dyDescent="0.25">
      <c r="A712" s="34">
        <v>1.8280000000000001</v>
      </c>
      <c r="B712" s="34" t="s">
        <v>4101</v>
      </c>
      <c r="C712" s="35" t="s">
        <v>14</v>
      </c>
      <c r="D712" s="39" t="s">
        <v>4102</v>
      </c>
      <c r="E712" s="34">
        <v>585</v>
      </c>
      <c r="F712" s="40" t="s">
        <v>2284</v>
      </c>
      <c r="G712" s="35" t="s">
        <v>4103</v>
      </c>
      <c r="R712" s="34">
        <v>24.640999999999998</v>
      </c>
      <c r="S712" s="35" t="s">
        <v>4104</v>
      </c>
      <c r="T712" s="35" t="s">
        <v>14</v>
      </c>
      <c r="U712" s="35">
        <v>477</v>
      </c>
      <c r="Y712" s="35" t="s">
        <v>32</v>
      </c>
    </row>
    <row r="713" spans="1:25" x14ac:dyDescent="0.25">
      <c r="A713" s="34">
        <v>1.8280000000000001</v>
      </c>
      <c r="B713" s="34" t="s">
        <v>4105</v>
      </c>
      <c r="C713" s="35" t="s">
        <v>14</v>
      </c>
      <c r="E713" s="34">
        <v>999</v>
      </c>
      <c r="G713" s="35" t="s">
        <v>4106</v>
      </c>
      <c r="R713" s="34">
        <v>24.111599999999999</v>
      </c>
      <c r="S713" s="35" t="s">
        <v>4107</v>
      </c>
      <c r="T713" s="35" t="s">
        <v>14</v>
      </c>
      <c r="U713" s="35">
        <v>1497</v>
      </c>
      <c r="V713" s="35" t="s">
        <v>4108</v>
      </c>
      <c r="X713" s="35" t="s">
        <v>2302</v>
      </c>
      <c r="Y713" s="35" t="s">
        <v>2303</v>
      </c>
    </row>
    <row r="714" spans="1:25" x14ac:dyDescent="0.25">
      <c r="A714" s="34">
        <v>1.8280000000000001</v>
      </c>
      <c r="B714" s="34" t="s">
        <v>4109</v>
      </c>
      <c r="C714" s="35" t="s">
        <v>14</v>
      </c>
      <c r="D714" s="39" t="s">
        <v>4110</v>
      </c>
      <c r="E714" s="34">
        <v>510</v>
      </c>
      <c r="F714" s="40" t="s">
        <v>4111</v>
      </c>
      <c r="G714" s="35" t="s">
        <v>4112</v>
      </c>
      <c r="R714" s="34">
        <v>24.111599999999999</v>
      </c>
      <c r="S714" s="35" t="s">
        <v>4113</v>
      </c>
      <c r="T714" s="35" t="s">
        <v>14</v>
      </c>
      <c r="U714" s="35">
        <v>1365</v>
      </c>
      <c r="V714" s="35" t="s">
        <v>4114</v>
      </c>
      <c r="W714" s="35" t="s">
        <v>2307</v>
      </c>
      <c r="X714" s="35" t="s">
        <v>2308</v>
      </c>
      <c r="Y714" s="35" t="s">
        <v>2309</v>
      </c>
    </row>
    <row r="715" spans="1:25" x14ac:dyDescent="0.25">
      <c r="A715" s="34">
        <v>1.8280000000000001</v>
      </c>
      <c r="B715" s="34" t="s">
        <v>4115</v>
      </c>
      <c r="C715" s="35" t="s">
        <v>14</v>
      </c>
      <c r="D715" s="39" t="s">
        <v>4116</v>
      </c>
      <c r="E715" s="34">
        <v>663</v>
      </c>
      <c r="F715" s="40" t="s">
        <v>4117</v>
      </c>
      <c r="G715" s="35" t="s">
        <v>4118</v>
      </c>
      <c r="R715" s="34">
        <v>24.111599999999999</v>
      </c>
      <c r="S715" s="35" t="s">
        <v>4119</v>
      </c>
      <c r="T715" s="35" t="s">
        <v>14</v>
      </c>
      <c r="U715" s="35">
        <v>1224</v>
      </c>
      <c r="V715" s="35" t="s">
        <v>4120</v>
      </c>
      <c r="W715" s="35" t="s">
        <v>2314</v>
      </c>
      <c r="X715" s="35" t="s">
        <v>340</v>
      </c>
      <c r="Y715" s="35" t="s">
        <v>2315</v>
      </c>
    </row>
    <row r="716" spans="1:25" x14ac:dyDescent="0.25">
      <c r="A716" s="34">
        <v>1.909</v>
      </c>
      <c r="B716" s="34" t="s">
        <v>4121</v>
      </c>
      <c r="C716" s="35" t="s">
        <v>14</v>
      </c>
      <c r="D716" s="39" t="s">
        <v>4122</v>
      </c>
      <c r="E716" s="34">
        <v>552</v>
      </c>
      <c r="F716" s="40" t="s">
        <v>4123</v>
      </c>
      <c r="G716" s="35" t="s">
        <v>4124</v>
      </c>
      <c r="R716" s="34">
        <v>24.111599999999999</v>
      </c>
      <c r="S716" s="35" t="s">
        <v>4125</v>
      </c>
      <c r="T716" s="35" t="s">
        <v>14</v>
      </c>
      <c r="U716" s="35">
        <v>786</v>
      </c>
      <c r="V716" s="35" t="s">
        <v>4126</v>
      </c>
      <c r="W716" s="35" t="s">
        <v>2322</v>
      </c>
      <c r="X716" s="35" t="s">
        <v>2323</v>
      </c>
      <c r="Y716" s="35" t="s">
        <v>2324</v>
      </c>
    </row>
    <row r="717" spans="1:25" x14ac:dyDescent="0.25">
      <c r="A717" s="34">
        <v>1.909</v>
      </c>
      <c r="B717" s="34" t="s">
        <v>4127</v>
      </c>
      <c r="C717" s="35" t="s">
        <v>14</v>
      </c>
      <c r="E717" s="34">
        <v>954</v>
      </c>
      <c r="G717" s="35" t="s">
        <v>32</v>
      </c>
      <c r="R717" s="34">
        <v>24.111599999999999</v>
      </c>
      <c r="S717" s="35" t="s">
        <v>4128</v>
      </c>
      <c r="T717" s="35" t="s">
        <v>14</v>
      </c>
      <c r="U717" s="35">
        <v>1626</v>
      </c>
      <c r="V717" s="35" t="s">
        <v>4129</v>
      </c>
      <c r="X717" s="35" t="s">
        <v>2328</v>
      </c>
      <c r="Y717" s="35" t="s">
        <v>2329</v>
      </c>
    </row>
    <row r="718" spans="1:25" x14ac:dyDescent="0.25">
      <c r="A718" s="34">
        <v>1.909</v>
      </c>
      <c r="B718" s="34" t="s">
        <v>4130</v>
      </c>
      <c r="C718" s="35" t="s">
        <v>14</v>
      </c>
      <c r="D718" s="39" t="s">
        <v>4131</v>
      </c>
      <c r="E718" s="34">
        <v>789</v>
      </c>
      <c r="F718" s="40" t="s">
        <v>4132</v>
      </c>
      <c r="G718" s="35" t="s">
        <v>4133</v>
      </c>
      <c r="R718" s="34">
        <v>24.111599999999999</v>
      </c>
      <c r="S718" s="35" t="s">
        <v>4134</v>
      </c>
      <c r="T718" s="35" t="s">
        <v>14</v>
      </c>
      <c r="U718" s="35">
        <v>1209</v>
      </c>
      <c r="V718" s="35" t="s">
        <v>4135</v>
      </c>
      <c r="W718" s="35" t="s">
        <v>4136</v>
      </c>
      <c r="X718" s="35" t="s">
        <v>4137</v>
      </c>
      <c r="Y718" s="35" t="s">
        <v>4138</v>
      </c>
    </row>
    <row r="719" spans="1:25" x14ac:dyDescent="0.25">
      <c r="A719" s="34">
        <v>1.909</v>
      </c>
      <c r="B719" s="34" t="s">
        <v>4139</v>
      </c>
      <c r="C719" s="35" t="s">
        <v>14</v>
      </c>
      <c r="E719" s="34">
        <v>438</v>
      </c>
      <c r="G719" s="35" t="s">
        <v>4140</v>
      </c>
      <c r="R719" s="34">
        <v>24.111599999999999</v>
      </c>
      <c r="S719" s="35" t="s">
        <v>4141</v>
      </c>
      <c r="T719" s="35" t="s">
        <v>14</v>
      </c>
      <c r="U719" s="35">
        <v>1260</v>
      </c>
      <c r="V719" s="35" t="s">
        <v>4142</v>
      </c>
      <c r="Y719" s="35" t="s">
        <v>4143</v>
      </c>
    </row>
    <row r="720" spans="1:25" x14ac:dyDescent="0.25">
      <c r="A720" s="34">
        <v>1.909</v>
      </c>
      <c r="B720" s="34" t="s">
        <v>4144</v>
      </c>
      <c r="C720" s="35" t="s">
        <v>14</v>
      </c>
      <c r="D720" s="39" t="s">
        <v>4145</v>
      </c>
      <c r="E720" s="34">
        <v>2298</v>
      </c>
      <c r="G720" s="35" t="s">
        <v>4146</v>
      </c>
      <c r="R720" s="34">
        <v>24.111599999999999</v>
      </c>
      <c r="S720" s="35" t="s">
        <v>4147</v>
      </c>
      <c r="T720" s="35" t="s">
        <v>14</v>
      </c>
      <c r="U720" s="35">
        <v>261</v>
      </c>
      <c r="V720" s="35" t="s">
        <v>4148</v>
      </c>
      <c r="X720" s="35" t="s">
        <v>4149</v>
      </c>
      <c r="Y720" s="35" t="s">
        <v>4150</v>
      </c>
    </row>
    <row r="721" spans="1:25" x14ac:dyDescent="0.25">
      <c r="A721" s="34">
        <v>1.909</v>
      </c>
      <c r="B721" s="34" t="s">
        <v>4151</v>
      </c>
      <c r="C721" s="35" t="s">
        <v>14</v>
      </c>
      <c r="D721" s="39" t="s">
        <v>4152</v>
      </c>
      <c r="E721" s="34">
        <v>513</v>
      </c>
      <c r="F721" s="40" t="s">
        <v>4153</v>
      </c>
      <c r="G721" s="35" t="s">
        <v>4154</v>
      </c>
      <c r="R721" s="34">
        <v>24.111599999999999</v>
      </c>
      <c r="S721" s="35" t="s">
        <v>4155</v>
      </c>
      <c r="T721" s="35" t="s">
        <v>14</v>
      </c>
      <c r="U721" s="35">
        <v>315</v>
      </c>
      <c r="W721" s="35" t="s">
        <v>4156</v>
      </c>
      <c r="X721" s="35" t="s">
        <v>3169</v>
      </c>
      <c r="Y721" s="35" t="s">
        <v>4157</v>
      </c>
    </row>
    <row r="722" spans="1:25" x14ac:dyDescent="0.25">
      <c r="A722" s="34">
        <v>1.909</v>
      </c>
      <c r="B722" s="34" t="s">
        <v>4158</v>
      </c>
      <c r="C722" s="35" t="s">
        <v>14</v>
      </c>
      <c r="D722" s="39" t="s">
        <v>4159</v>
      </c>
      <c r="E722" s="34">
        <v>219</v>
      </c>
      <c r="F722" s="40" t="s">
        <v>4160</v>
      </c>
      <c r="G722" s="35" t="s">
        <v>4161</v>
      </c>
      <c r="R722" s="34">
        <v>24.111599999999999</v>
      </c>
      <c r="S722" s="35" t="s">
        <v>4162</v>
      </c>
      <c r="T722" s="35" t="s">
        <v>14</v>
      </c>
      <c r="U722" s="35">
        <v>1650</v>
      </c>
      <c r="V722" s="35" t="s">
        <v>4163</v>
      </c>
      <c r="W722" s="35" t="s">
        <v>105</v>
      </c>
      <c r="Y722" s="35" t="s">
        <v>106</v>
      </c>
    </row>
    <row r="723" spans="1:25" x14ac:dyDescent="0.25">
      <c r="A723" s="34">
        <v>1.909</v>
      </c>
      <c r="B723" s="34" t="s">
        <v>4164</v>
      </c>
      <c r="C723" s="35" t="s">
        <v>14</v>
      </c>
      <c r="E723" s="34">
        <v>624</v>
      </c>
      <c r="G723" s="35" t="s">
        <v>32</v>
      </c>
      <c r="R723" s="34">
        <v>24.111599999999999</v>
      </c>
      <c r="S723" s="35" t="s">
        <v>4165</v>
      </c>
      <c r="T723" s="35" t="s">
        <v>14</v>
      </c>
      <c r="U723" s="35">
        <v>300</v>
      </c>
      <c r="W723" s="35" t="s">
        <v>4156</v>
      </c>
      <c r="X723" s="35" t="s">
        <v>3169</v>
      </c>
      <c r="Y723" s="35" t="s">
        <v>4157</v>
      </c>
    </row>
    <row r="724" spans="1:25" x14ac:dyDescent="0.25">
      <c r="A724" s="34">
        <v>1.909</v>
      </c>
      <c r="B724" s="34" t="s">
        <v>4166</v>
      </c>
      <c r="C724" s="35" t="s">
        <v>14</v>
      </c>
      <c r="D724" s="39" t="s">
        <v>4167</v>
      </c>
      <c r="E724" s="34">
        <v>1122</v>
      </c>
      <c r="F724" s="40" t="s">
        <v>4168</v>
      </c>
      <c r="G724" s="35" t="s">
        <v>4169</v>
      </c>
      <c r="R724" s="34">
        <v>24.111599999999999</v>
      </c>
      <c r="S724" s="35" t="s">
        <v>4170</v>
      </c>
      <c r="T724" s="35" t="s">
        <v>14</v>
      </c>
      <c r="U724" s="35">
        <v>1167</v>
      </c>
      <c r="V724" s="35" t="s">
        <v>4171</v>
      </c>
      <c r="X724" s="35" t="s">
        <v>1506</v>
      </c>
      <c r="Y724" s="35" t="s">
        <v>1507</v>
      </c>
    </row>
    <row r="725" spans="1:25" x14ac:dyDescent="0.25">
      <c r="A725" s="34">
        <v>12.907999999999999</v>
      </c>
      <c r="B725" s="34" t="s">
        <v>4172</v>
      </c>
      <c r="C725" s="35" t="s">
        <v>14</v>
      </c>
      <c r="D725" s="39" t="s">
        <v>4173</v>
      </c>
      <c r="E725" s="34">
        <v>1446</v>
      </c>
      <c r="F725" s="40" t="s">
        <v>630</v>
      </c>
      <c r="G725" s="35" t="s">
        <v>631</v>
      </c>
      <c r="R725" s="34">
        <v>24.111599999999999</v>
      </c>
      <c r="S725" s="35" t="s">
        <v>4174</v>
      </c>
      <c r="T725" s="35" t="s">
        <v>14</v>
      </c>
      <c r="U725" s="35">
        <v>675</v>
      </c>
      <c r="V725" s="35" t="s">
        <v>4175</v>
      </c>
      <c r="W725" s="35" t="s">
        <v>271</v>
      </c>
      <c r="X725" s="35" t="s">
        <v>1197</v>
      </c>
      <c r="Y725" s="35" t="s">
        <v>1517</v>
      </c>
    </row>
    <row r="726" spans="1:25" x14ac:dyDescent="0.25">
      <c r="A726" s="34">
        <v>12.907999999999999</v>
      </c>
      <c r="B726" s="34" t="s">
        <v>4176</v>
      </c>
      <c r="C726" s="35" t="s">
        <v>14</v>
      </c>
      <c r="E726" s="34">
        <v>927</v>
      </c>
      <c r="G726" s="35" t="s">
        <v>32</v>
      </c>
      <c r="R726" s="34">
        <v>24.111599999999999</v>
      </c>
      <c r="S726" s="35" t="s">
        <v>4177</v>
      </c>
      <c r="T726" s="35" t="s">
        <v>14</v>
      </c>
      <c r="U726" s="35">
        <v>1209</v>
      </c>
      <c r="V726" s="35" t="s">
        <v>4178</v>
      </c>
      <c r="W726" s="35" t="s">
        <v>271</v>
      </c>
      <c r="X726" s="35" t="s">
        <v>1268</v>
      </c>
      <c r="Y726" s="35" t="s">
        <v>4179</v>
      </c>
    </row>
    <row r="727" spans="1:25" x14ac:dyDescent="0.25">
      <c r="A727" s="34">
        <v>12.907999999999999</v>
      </c>
      <c r="B727" s="34" t="s">
        <v>4180</v>
      </c>
      <c r="C727" s="35" t="s">
        <v>14</v>
      </c>
      <c r="D727" s="39" t="s">
        <v>4181</v>
      </c>
      <c r="E727" s="34">
        <v>861</v>
      </c>
      <c r="F727" s="40" t="s">
        <v>297</v>
      </c>
      <c r="G727" s="35" t="s">
        <v>298</v>
      </c>
      <c r="R727" s="34">
        <v>25.628</v>
      </c>
      <c r="S727" s="35" t="s">
        <v>4182</v>
      </c>
      <c r="T727" s="35" t="s">
        <v>14</v>
      </c>
      <c r="U727" s="35">
        <v>930</v>
      </c>
      <c r="Y727" s="35" t="s">
        <v>32</v>
      </c>
    </row>
    <row r="728" spans="1:25" x14ac:dyDescent="0.25">
      <c r="A728" s="34">
        <v>12.907999999999999</v>
      </c>
      <c r="B728" s="34" t="s">
        <v>4183</v>
      </c>
      <c r="C728" s="35" t="s">
        <v>14</v>
      </c>
      <c r="D728" s="39" t="s">
        <v>4184</v>
      </c>
      <c r="E728" s="34">
        <v>573</v>
      </c>
      <c r="F728" s="40" t="s">
        <v>311</v>
      </c>
      <c r="G728" s="35" t="s">
        <v>312</v>
      </c>
      <c r="R728" s="34">
        <v>25.628</v>
      </c>
      <c r="S728" s="35" t="s">
        <v>4185</v>
      </c>
      <c r="T728" s="35" t="s">
        <v>14</v>
      </c>
      <c r="U728" s="35">
        <v>654</v>
      </c>
      <c r="Y728" s="35" t="s">
        <v>32</v>
      </c>
    </row>
    <row r="729" spans="1:25" x14ac:dyDescent="0.25">
      <c r="A729" s="34">
        <v>12.907999999999999</v>
      </c>
      <c r="B729" s="34" t="s">
        <v>4186</v>
      </c>
      <c r="C729" s="35" t="s">
        <v>14</v>
      </c>
      <c r="D729" s="39" t="s">
        <v>4187</v>
      </c>
      <c r="E729" s="34">
        <v>1209</v>
      </c>
      <c r="F729" s="40" t="s">
        <v>311</v>
      </c>
      <c r="G729" s="35" t="s">
        <v>4188</v>
      </c>
      <c r="R729" s="34">
        <v>25.628</v>
      </c>
      <c r="S729" s="35" t="s">
        <v>4189</v>
      </c>
      <c r="T729" s="35" t="s">
        <v>14</v>
      </c>
      <c r="U729" s="35">
        <v>402</v>
      </c>
      <c r="V729" s="35" t="s">
        <v>2143</v>
      </c>
      <c r="W729" s="35" t="s">
        <v>4190</v>
      </c>
      <c r="X729" s="35" t="s">
        <v>2144</v>
      </c>
      <c r="Y729" s="35" t="s">
        <v>2145</v>
      </c>
    </row>
    <row r="730" spans="1:25" x14ac:dyDescent="0.25">
      <c r="A730" s="34">
        <v>12.907999999999999</v>
      </c>
      <c r="B730" s="34" t="s">
        <v>4191</v>
      </c>
      <c r="C730" s="35" t="s">
        <v>14</v>
      </c>
      <c r="D730" s="39" t="s">
        <v>4192</v>
      </c>
      <c r="E730" s="34">
        <v>594</v>
      </c>
      <c r="G730" s="35" t="s">
        <v>325</v>
      </c>
      <c r="R730" s="34">
        <v>25.628</v>
      </c>
      <c r="S730" s="35" t="s">
        <v>4193</v>
      </c>
      <c r="T730" s="35" t="s">
        <v>14</v>
      </c>
      <c r="U730" s="35">
        <v>1611</v>
      </c>
      <c r="V730" s="35" t="s">
        <v>4194</v>
      </c>
      <c r="W730" s="35" t="s">
        <v>3179</v>
      </c>
      <c r="Y730" s="35" t="s">
        <v>4195</v>
      </c>
    </row>
    <row r="731" spans="1:25" x14ac:dyDescent="0.25">
      <c r="A731" s="34">
        <v>12.907999999999999</v>
      </c>
      <c r="B731" s="34" t="s">
        <v>4196</v>
      </c>
      <c r="C731" s="35" t="s">
        <v>14</v>
      </c>
      <c r="E731" s="34">
        <v>888</v>
      </c>
      <c r="G731" s="35" t="s">
        <v>32</v>
      </c>
      <c r="R731" s="34">
        <v>25.628</v>
      </c>
      <c r="S731" s="35" t="s">
        <v>4197</v>
      </c>
      <c r="T731" s="35" t="s">
        <v>14</v>
      </c>
      <c r="U731" s="35">
        <v>1086</v>
      </c>
      <c r="Y731" s="35" t="s">
        <v>32</v>
      </c>
    </row>
    <row r="732" spans="1:25" x14ac:dyDescent="0.25">
      <c r="A732" s="34">
        <v>12.907999999999999</v>
      </c>
      <c r="B732" s="34" t="s">
        <v>4198</v>
      </c>
      <c r="C732" s="35" t="s">
        <v>14</v>
      </c>
      <c r="E732" s="34">
        <v>654</v>
      </c>
      <c r="G732" s="35" t="s">
        <v>32</v>
      </c>
      <c r="R732" s="34">
        <v>25.628</v>
      </c>
      <c r="S732" s="35" t="s">
        <v>4199</v>
      </c>
      <c r="T732" s="35" t="s">
        <v>14</v>
      </c>
      <c r="U732" s="35">
        <v>804</v>
      </c>
      <c r="V732" s="35" t="s">
        <v>4200</v>
      </c>
      <c r="W732" s="35" t="s">
        <v>4201</v>
      </c>
      <c r="X732" s="35" t="s">
        <v>2133</v>
      </c>
      <c r="Y732" s="35" t="s">
        <v>4202</v>
      </c>
    </row>
    <row r="733" spans="1:25" x14ac:dyDescent="0.25">
      <c r="A733" s="34">
        <v>10.369</v>
      </c>
      <c r="B733" s="34" t="s">
        <v>4203</v>
      </c>
      <c r="C733" s="35" t="s">
        <v>14</v>
      </c>
      <c r="D733" s="39" t="s">
        <v>4204</v>
      </c>
      <c r="E733" s="34">
        <v>780</v>
      </c>
      <c r="F733" s="40" t="s">
        <v>1988</v>
      </c>
      <c r="G733" s="35" t="s">
        <v>1989</v>
      </c>
      <c r="R733" s="34">
        <v>25.628</v>
      </c>
      <c r="S733" s="35" t="s">
        <v>4205</v>
      </c>
      <c r="T733" s="35" t="s">
        <v>14</v>
      </c>
      <c r="U733" s="35">
        <v>630</v>
      </c>
      <c r="Y733" s="35" t="s">
        <v>32</v>
      </c>
    </row>
    <row r="734" spans="1:25" x14ac:dyDescent="0.25">
      <c r="A734" s="34">
        <v>10.369</v>
      </c>
      <c r="B734" s="34" t="s">
        <v>4206</v>
      </c>
      <c r="C734" s="35" t="s">
        <v>14</v>
      </c>
      <c r="E734" s="34">
        <v>1212</v>
      </c>
      <c r="G734" s="35" t="s">
        <v>32</v>
      </c>
      <c r="R734" s="34">
        <v>11.462</v>
      </c>
      <c r="S734" s="35" t="s">
        <v>4207</v>
      </c>
      <c r="T734" s="35" t="s">
        <v>14</v>
      </c>
      <c r="U734" s="35">
        <v>324</v>
      </c>
      <c r="Y734" s="35" t="s">
        <v>32</v>
      </c>
    </row>
    <row r="735" spans="1:25" x14ac:dyDescent="0.25">
      <c r="A735" s="34">
        <v>10.369</v>
      </c>
      <c r="B735" s="34" t="s">
        <v>4208</v>
      </c>
      <c r="C735" s="35" t="s">
        <v>14</v>
      </c>
      <c r="E735" s="34">
        <v>738</v>
      </c>
      <c r="G735" s="35" t="s">
        <v>32</v>
      </c>
      <c r="R735" s="34">
        <v>19.245000000000001</v>
      </c>
      <c r="S735" s="35" t="s">
        <v>4209</v>
      </c>
      <c r="T735" s="35" t="s">
        <v>14</v>
      </c>
      <c r="U735" s="35">
        <v>1092</v>
      </c>
      <c r="V735" s="35" t="s">
        <v>4210</v>
      </c>
      <c r="W735" s="35" t="s">
        <v>955</v>
      </c>
      <c r="Y735" s="35" t="s">
        <v>956</v>
      </c>
    </row>
    <row r="736" spans="1:25" x14ac:dyDescent="0.25">
      <c r="A736" s="34">
        <v>10.369</v>
      </c>
      <c r="B736" s="34" t="s">
        <v>4211</v>
      </c>
      <c r="C736" s="35" t="s">
        <v>14</v>
      </c>
      <c r="D736" s="39" t="s">
        <v>4212</v>
      </c>
      <c r="E736" s="34">
        <v>435</v>
      </c>
      <c r="F736" s="40" t="s">
        <v>470</v>
      </c>
      <c r="G736" s="35" t="s">
        <v>4213</v>
      </c>
      <c r="R736" s="34">
        <v>19.245000000000001</v>
      </c>
      <c r="S736" s="35" t="s">
        <v>4214</v>
      </c>
      <c r="T736" s="35" t="s">
        <v>14</v>
      </c>
      <c r="U736" s="35">
        <v>987</v>
      </c>
      <c r="V736" s="35" t="s">
        <v>4215</v>
      </c>
      <c r="W736" s="35" t="s">
        <v>3311</v>
      </c>
      <c r="X736" s="35" t="s">
        <v>3312</v>
      </c>
      <c r="Y736" s="35" t="s">
        <v>3313</v>
      </c>
    </row>
    <row r="737" spans="1:25" x14ac:dyDescent="0.25">
      <c r="A737" s="34">
        <v>10.369</v>
      </c>
      <c r="B737" s="34" t="s">
        <v>4216</v>
      </c>
      <c r="C737" s="35" t="s">
        <v>14</v>
      </c>
      <c r="D737" s="39" t="s">
        <v>4217</v>
      </c>
      <c r="E737" s="34">
        <v>339</v>
      </c>
      <c r="F737" s="40" t="s">
        <v>4218</v>
      </c>
      <c r="G737" s="35" t="s">
        <v>4219</v>
      </c>
      <c r="R737" s="34">
        <v>19.245000000000001</v>
      </c>
      <c r="S737" s="35" t="s">
        <v>4220</v>
      </c>
      <c r="T737" s="35" t="s">
        <v>14</v>
      </c>
      <c r="U737" s="35">
        <v>1140</v>
      </c>
      <c r="V737" s="35" t="s">
        <v>4221</v>
      </c>
      <c r="W737" s="35" t="s">
        <v>1105</v>
      </c>
      <c r="X737" s="35" t="s">
        <v>397</v>
      </c>
      <c r="Y737" s="35" t="s">
        <v>1106</v>
      </c>
    </row>
    <row r="738" spans="1:25" x14ac:dyDescent="0.25">
      <c r="A738" s="34">
        <v>10.369</v>
      </c>
      <c r="B738" s="34" t="s">
        <v>4222</v>
      </c>
      <c r="C738" s="35" t="s">
        <v>14</v>
      </c>
      <c r="D738" s="39" t="s">
        <v>4223</v>
      </c>
      <c r="E738" s="34">
        <v>1011</v>
      </c>
      <c r="G738" s="35" t="s">
        <v>4224</v>
      </c>
      <c r="R738" s="34">
        <v>19.245000000000001</v>
      </c>
      <c r="S738" s="35" t="s">
        <v>4225</v>
      </c>
      <c r="T738" s="35" t="s">
        <v>14</v>
      </c>
      <c r="U738" s="35">
        <v>399</v>
      </c>
      <c r="V738" s="35" t="s">
        <v>4226</v>
      </c>
      <c r="W738" s="35" t="s">
        <v>4227</v>
      </c>
      <c r="X738" s="35" t="s">
        <v>4228</v>
      </c>
      <c r="Y738" s="35" t="s">
        <v>4229</v>
      </c>
    </row>
    <row r="739" spans="1:25" x14ac:dyDescent="0.25">
      <c r="A739" s="34">
        <v>10.369</v>
      </c>
      <c r="B739" s="34" t="s">
        <v>4230</v>
      </c>
      <c r="C739" s="35" t="s">
        <v>14</v>
      </c>
      <c r="D739" s="39" t="s">
        <v>4231</v>
      </c>
      <c r="E739" s="34">
        <v>216</v>
      </c>
      <c r="G739" s="35" t="s">
        <v>4232</v>
      </c>
      <c r="R739" s="34">
        <v>19.245000000000001</v>
      </c>
      <c r="S739" s="35" t="s">
        <v>4233</v>
      </c>
      <c r="T739" s="35" t="s">
        <v>14</v>
      </c>
      <c r="U739" s="35">
        <v>984</v>
      </c>
      <c r="V739" s="35" t="s">
        <v>4234</v>
      </c>
      <c r="W739" s="35" t="s">
        <v>4227</v>
      </c>
      <c r="X739" s="35" t="s">
        <v>4235</v>
      </c>
      <c r="Y739" s="35" t="s">
        <v>4236</v>
      </c>
    </row>
    <row r="740" spans="1:25" x14ac:dyDescent="0.25">
      <c r="A740" s="34">
        <v>10.369</v>
      </c>
      <c r="B740" s="34" t="s">
        <v>4237</v>
      </c>
      <c r="C740" s="35" t="s">
        <v>14</v>
      </c>
      <c r="E740" s="34">
        <v>450</v>
      </c>
      <c r="G740" s="35" t="s">
        <v>32</v>
      </c>
      <c r="R740" s="34">
        <v>19.245000000000001</v>
      </c>
      <c r="S740" s="35" t="s">
        <v>4238</v>
      </c>
      <c r="T740" s="35" t="s">
        <v>14</v>
      </c>
      <c r="U740" s="35">
        <v>603</v>
      </c>
      <c r="V740" s="35" t="s">
        <v>4239</v>
      </c>
      <c r="W740" s="35" t="s">
        <v>4227</v>
      </c>
      <c r="X740" s="35" t="s">
        <v>4235</v>
      </c>
      <c r="Y740" s="35" t="s">
        <v>4240</v>
      </c>
    </row>
    <row r="741" spans="1:25" x14ac:dyDescent="0.25">
      <c r="A741" s="34">
        <v>10.369</v>
      </c>
      <c r="B741" s="34" t="s">
        <v>4241</v>
      </c>
      <c r="C741" s="35" t="s">
        <v>14</v>
      </c>
      <c r="D741" s="39" t="s">
        <v>4242</v>
      </c>
      <c r="E741" s="34">
        <v>858</v>
      </c>
      <c r="F741" s="40" t="s">
        <v>4243</v>
      </c>
      <c r="G741" s="35" t="s">
        <v>4244</v>
      </c>
      <c r="R741" s="34">
        <v>19.245000000000001</v>
      </c>
      <c r="S741" s="35" t="s">
        <v>4245</v>
      </c>
      <c r="T741" s="35" t="s">
        <v>14</v>
      </c>
      <c r="U741" s="35">
        <v>768</v>
      </c>
      <c r="Y741" s="35" t="s">
        <v>32</v>
      </c>
    </row>
    <row r="742" spans="1:25" x14ac:dyDescent="0.25">
      <c r="A742" s="34">
        <v>22.126000000000001</v>
      </c>
      <c r="B742" s="34" t="s">
        <v>4246</v>
      </c>
      <c r="C742" s="35" t="s">
        <v>14</v>
      </c>
      <c r="D742" s="39" t="s">
        <v>4247</v>
      </c>
      <c r="E742" s="34">
        <v>357</v>
      </c>
      <c r="F742" s="40" t="s">
        <v>4248</v>
      </c>
      <c r="G742" s="35" t="s">
        <v>4249</v>
      </c>
      <c r="R742" s="34">
        <v>19.245000000000001</v>
      </c>
      <c r="S742" s="35" t="s">
        <v>4250</v>
      </c>
      <c r="T742" s="35" t="s">
        <v>14</v>
      </c>
      <c r="U742" s="35">
        <v>1152</v>
      </c>
      <c r="V742" s="35" t="s">
        <v>2160</v>
      </c>
      <c r="W742" s="35" t="s">
        <v>4251</v>
      </c>
      <c r="X742" s="35" t="s">
        <v>2161</v>
      </c>
      <c r="Y742" s="35" t="s">
        <v>2162</v>
      </c>
    </row>
    <row r="743" spans="1:25" x14ac:dyDescent="0.25">
      <c r="A743" s="34">
        <v>18.91</v>
      </c>
      <c r="B743" s="34" t="s">
        <v>4252</v>
      </c>
      <c r="C743" s="35" t="s">
        <v>14</v>
      </c>
      <c r="E743" s="34">
        <v>954</v>
      </c>
      <c r="G743" s="35" t="s">
        <v>32</v>
      </c>
      <c r="R743" s="34">
        <v>19.245000000000001</v>
      </c>
      <c r="S743" s="35" t="s">
        <v>4253</v>
      </c>
      <c r="T743" s="35" t="s">
        <v>14</v>
      </c>
      <c r="U743" s="35">
        <v>2412</v>
      </c>
      <c r="W743" s="35" t="s">
        <v>4254</v>
      </c>
      <c r="Y743" s="35" t="s">
        <v>4255</v>
      </c>
    </row>
    <row r="744" spans="1:25" x14ac:dyDescent="0.25">
      <c r="A744" s="34">
        <v>18.91</v>
      </c>
      <c r="B744" s="34" t="s">
        <v>4256</v>
      </c>
      <c r="C744" s="35" t="s">
        <v>14</v>
      </c>
      <c r="E744" s="34">
        <v>594</v>
      </c>
      <c r="G744" s="35" t="s">
        <v>32</v>
      </c>
      <c r="R744" s="34">
        <v>19.245000000000001</v>
      </c>
      <c r="S744" s="35" t="s">
        <v>4257</v>
      </c>
      <c r="T744" s="35" t="s">
        <v>14</v>
      </c>
      <c r="U744" s="35">
        <v>1053</v>
      </c>
      <c r="Y744" s="35" t="s">
        <v>32</v>
      </c>
    </row>
    <row r="745" spans="1:25" x14ac:dyDescent="0.25">
      <c r="A745" s="34">
        <v>18.91</v>
      </c>
      <c r="B745" s="34" t="s">
        <v>4258</v>
      </c>
      <c r="C745" s="35" t="s">
        <v>14</v>
      </c>
      <c r="E745" s="34">
        <v>210</v>
      </c>
      <c r="G745" s="35" t="s">
        <v>32</v>
      </c>
      <c r="R745" s="34">
        <v>19.245000000000001</v>
      </c>
      <c r="S745" s="35" t="s">
        <v>4259</v>
      </c>
      <c r="T745" s="35" t="s">
        <v>14</v>
      </c>
      <c r="U745" s="35">
        <v>1206</v>
      </c>
      <c r="Y745" s="35" t="s">
        <v>32</v>
      </c>
    </row>
    <row r="746" spans="1:25" x14ac:dyDescent="0.25">
      <c r="A746" s="34">
        <v>18.91</v>
      </c>
      <c r="B746" s="34" t="s">
        <v>4260</v>
      </c>
      <c r="C746" s="35" t="s">
        <v>14</v>
      </c>
      <c r="E746" s="34">
        <v>1647</v>
      </c>
      <c r="G746" s="35" t="s">
        <v>32</v>
      </c>
      <c r="R746" s="34">
        <v>19.602</v>
      </c>
      <c r="S746" s="35" t="s">
        <v>4261</v>
      </c>
      <c r="T746" s="35" t="s">
        <v>14</v>
      </c>
      <c r="U746" s="35">
        <v>429</v>
      </c>
      <c r="V746" s="35" t="s">
        <v>4262</v>
      </c>
      <c r="X746" s="35" t="s">
        <v>839</v>
      </c>
      <c r="Y746" s="35" t="s">
        <v>840</v>
      </c>
    </row>
    <row r="747" spans="1:25" x14ac:dyDescent="0.25">
      <c r="A747" s="34">
        <v>11.208</v>
      </c>
      <c r="B747" s="34" t="s">
        <v>4263</v>
      </c>
      <c r="C747" s="35" t="s">
        <v>14</v>
      </c>
      <c r="D747" s="39" t="s">
        <v>4264</v>
      </c>
      <c r="E747" s="34">
        <v>594</v>
      </c>
      <c r="F747" s="40" t="s">
        <v>1331</v>
      </c>
      <c r="G747" s="35" t="s">
        <v>2995</v>
      </c>
      <c r="R747" s="34">
        <v>19.602</v>
      </c>
      <c r="S747" s="35" t="s">
        <v>4265</v>
      </c>
      <c r="T747" s="35" t="s">
        <v>14</v>
      </c>
      <c r="U747" s="35">
        <v>519</v>
      </c>
      <c r="V747" s="35" t="s">
        <v>4266</v>
      </c>
      <c r="W747" s="35" t="s">
        <v>4267</v>
      </c>
      <c r="Y747" s="35" t="s">
        <v>4268</v>
      </c>
    </row>
    <row r="748" spans="1:25" x14ac:dyDescent="0.25">
      <c r="A748" s="34">
        <v>11.208</v>
      </c>
      <c r="B748" s="34" t="s">
        <v>4269</v>
      </c>
      <c r="C748" s="35" t="s">
        <v>14</v>
      </c>
      <c r="E748" s="34">
        <v>1503</v>
      </c>
      <c r="G748" s="35" t="s">
        <v>32</v>
      </c>
      <c r="R748" s="34">
        <v>19.602</v>
      </c>
      <c r="S748" s="35" t="s">
        <v>4270</v>
      </c>
      <c r="T748" s="35" t="s">
        <v>14</v>
      </c>
      <c r="U748" s="35">
        <v>2382</v>
      </c>
      <c r="Y748" s="35" t="s">
        <v>32</v>
      </c>
    </row>
    <row r="749" spans="1:25" x14ac:dyDescent="0.25">
      <c r="A749" s="34">
        <v>11.208</v>
      </c>
      <c r="B749" s="34" t="s">
        <v>4271</v>
      </c>
      <c r="C749" s="35" t="s">
        <v>14</v>
      </c>
      <c r="D749" s="39" t="s">
        <v>4272</v>
      </c>
      <c r="E749" s="34">
        <v>1344</v>
      </c>
      <c r="F749" s="40" t="s">
        <v>2541</v>
      </c>
      <c r="G749" s="35" t="s">
        <v>2542</v>
      </c>
      <c r="R749" s="34">
        <v>19.602</v>
      </c>
      <c r="S749" s="35" t="s">
        <v>4273</v>
      </c>
      <c r="T749" s="35" t="s">
        <v>14</v>
      </c>
      <c r="U749" s="35">
        <v>966</v>
      </c>
      <c r="V749" s="35" t="s">
        <v>4274</v>
      </c>
      <c r="W749" s="35" t="s">
        <v>4275</v>
      </c>
      <c r="X749" s="35" t="s">
        <v>4276</v>
      </c>
      <c r="Y749" s="35" t="s">
        <v>4277</v>
      </c>
    </row>
    <row r="750" spans="1:25" x14ac:dyDescent="0.25">
      <c r="A750" s="34">
        <v>11.208</v>
      </c>
      <c r="B750" s="34" t="s">
        <v>4278</v>
      </c>
      <c r="C750" s="35" t="s">
        <v>14</v>
      </c>
      <c r="D750" s="39" t="s">
        <v>4262</v>
      </c>
      <c r="E750" s="34">
        <v>519</v>
      </c>
      <c r="F750" s="40" t="s">
        <v>839</v>
      </c>
      <c r="G750" s="35" t="s">
        <v>840</v>
      </c>
      <c r="R750" s="34">
        <v>19.602</v>
      </c>
      <c r="S750" s="35" t="s">
        <v>4279</v>
      </c>
      <c r="T750" s="35" t="s">
        <v>14</v>
      </c>
      <c r="U750" s="35">
        <v>684</v>
      </c>
      <c r="Y750" s="35" t="s">
        <v>32</v>
      </c>
    </row>
    <row r="751" spans="1:25" x14ac:dyDescent="0.25">
      <c r="A751" s="34">
        <v>11.208</v>
      </c>
      <c r="B751" s="34" t="s">
        <v>4280</v>
      </c>
      <c r="C751" s="35" t="s">
        <v>14</v>
      </c>
      <c r="E751" s="34">
        <v>327</v>
      </c>
      <c r="G751" s="35" t="s">
        <v>32</v>
      </c>
      <c r="R751" s="34">
        <v>19.602</v>
      </c>
      <c r="S751" s="35" t="s">
        <v>4281</v>
      </c>
      <c r="T751" s="35" t="s">
        <v>14</v>
      </c>
      <c r="U751" s="35">
        <v>495</v>
      </c>
      <c r="Y751" s="35" t="s">
        <v>32</v>
      </c>
    </row>
    <row r="752" spans="1:25" x14ac:dyDescent="0.25">
      <c r="A752" s="34">
        <v>11.208</v>
      </c>
      <c r="B752" s="34" t="s">
        <v>4282</v>
      </c>
      <c r="C752" s="35" t="s">
        <v>14</v>
      </c>
      <c r="D752" s="39" t="s">
        <v>4283</v>
      </c>
      <c r="E752" s="34">
        <v>1980</v>
      </c>
      <c r="F752" s="40" t="s">
        <v>4284</v>
      </c>
      <c r="G752" s="35" t="s">
        <v>4285</v>
      </c>
      <c r="R752" s="34">
        <v>19.602</v>
      </c>
      <c r="S752" s="35" t="s">
        <v>4286</v>
      </c>
      <c r="T752" s="35" t="s">
        <v>14</v>
      </c>
      <c r="U752" s="35">
        <v>957</v>
      </c>
      <c r="Y752" s="35" t="s">
        <v>32</v>
      </c>
    </row>
    <row r="753" spans="1:25" x14ac:dyDescent="0.25">
      <c r="A753" s="34">
        <v>11.208</v>
      </c>
      <c r="B753" s="34" t="s">
        <v>4287</v>
      </c>
      <c r="C753" s="35" t="s">
        <v>14</v>
      </c>
      <c r="D753" s="39" t="s">
        <v>82</v>
      </c>
      <c r="E753" s="34">
        <v>315</v>
      </c>
      <c r="F753" s="40" t="s">
        <v>83</v>
      </c>
      <c r="G753" s="35" t="s">
        <v>84</v>
      </c>
      <c r="R753" s="34">
        <v>24.1572</v>
      </c>
      <c r="S753" s="35" t="s">
        <v>4288</v>
      </c>
      <c r="T753" s="35" t="s">
        <v>14</v>
      </c>
      <c r="U753" s="35">
        <v>825</v>
      </c>
      <c r="V753" s="35" t="s">
        <v>4289</v>
      </c>
      <c r="W753" s="35" t="s">
        <v>362</v>
      </c>
      <c r="X753" s="35" t="s">
        <v>363</v>
      </c>
      <c r="Y753" s="35" t="s">
        <v>364</v>
      </c>
    </row>
    <row r="754" spans="1:25" x14ac:dyDescent="0.25">
      <c r="A754" s="34">
        <v>11.208</v>
      </c>
      <c r="B754" s="34" t="s">
        <v>4290</v>
      </c>
      <c r="C754" s="35" t="s">
        <v>14</v>
      </c>
      <c r="D754" s="39" t="s">
        <v>1416</v>
      </c>
      <c r="E754" s="34">
        <v>3690</v>
      </c>
      <c r="G754" s="35" t="s">
        <v>1418</v>
      </c>
      <c r="R754" s="34">
        <v>24.1572</v>
      </c>
      <c r="S754" s="35" t="s">
        <v>4291</v>
      </c>
      <c r="T754" s="35" t="s">
        <v>14</v>
      </c>
      <c r="U754" s="35">
        <v>96</v>
      </c>
      <c r="Y754" s="35" t="s">
        <v>32</v>
      </c>
    </row>
    <row r="755" spans="1:25" x14ac:dyDescent="0.25">
      <c r="A755" s="34">
        <v>11.208</v>
      </c>
      <c r="B755" s="34" t="s">
        <v>4292</v>
      </c>
      <c r="C755" s="35" t="s">
        <v>14</v>
      </c>
      <c r="E755" s="34">
        <v>2022</v>
      </c>
      <c r="G755" s="35" t="s">
        <v>32</v>
      </c>
      <c r="R755" s="34">
        <v>24.1572</v>
      </c>
      <c r="S755" s="35" t="s">
        <v>4293</v>
      </c>
      <c r="T755" s="35" t="s">
        <v>14</v>
      </c>
      <c r="U755" s="35">
        <v>684</v>
      </c>
      <c r="Y755" s="35" t="s">
        <v>32</v>
      </c>
    </row>
    <row r="756" spans="1:25" x14ac:dyDescent="0.25">
      <c r="A756" s="34">
        <v>21.43</v>
      </c>
      <c r="B756" s="34" t="s">
        <v>4294</v>
      </c>
      <c r="C756" s="35" t="s">
        <v>14</v>
      </c>
      <c r="D756" s="39" t="s">
        <v>3375</v>
      </c>
      <c r="E756" s="34">
        <v>237</v>
      </c>
      <c r="F756" s="40" t="s">
        <v>1138</v>
      </c>
      <c r="G756" s="35" t="s">
        <v>3376</v>
      </c>
      <c r="R756" s="34">
        <v>24.1572</v>
      </c>
      <c r="S756" s="35" t="s">
        <v>4295</v>
      </c>
      <c r="T756" s="35" t="s">
        <v>14</v>
      </c>
      <c r="U756" s="35">
        <v>1491</v>
      </c>
      <c r="Y756" s="35" t="s">
        <v>32</v>
      </c>
    </row>
    <row r="757" spans="1:25" x14ac:dyDescent="0.25">
      <c r="A757" s="34">
        <v>16.36</v>
      </c>
      <c r="B757" s="34" t="s">
        <v>4296</v>
      </c>
      <c r="C757" s="35" t="s">
        <v>14</v>
      </c>
      <c r="E757" s="34">
        <v>495</v>
      </c>
      <c r="G757" s="35" t="s">
        <v>32</v>
      </c>
      <c r="R757" s="34">
        <v>24.1572</v>
      </c>
      <c r="S757" s="35" t="s">
        <v>4297</v>
      </c>
      <c r="T757" s="35" t="s">
        <v>14</v>
      </c>
      <c r="U757" s="35">
        <v>1257</v>
      </c>
      <c r="V757" s="35" t="s">
        <v>4298</v>
      </c>
      <c r="W757" s="35" t="s">
        <v>316</v>
      </c>
      <c r="X757" s="35" t="s">
        <v>317</v>
      </c>
      <c r="Y757" s="35" t="s">
        <v>318</v>
      </c>
    </row>
    <row r="758" spans="1:25" x14ac:dyDescent="0.25">
      <c r="A758" s="34">
        <v>16.103000000000002</v>
      </c>
      <c r="B758" s="34" t="s">
        <v>4299</v>
      </c>
      <c r="C758" s="35" t="s">
        <v>14</v>
      </c>
      <c r="D758" s="39" t="s">
        <v>4300</v>
      </c>
      <c r="E758" s="34">
        <v>351</v>
      </c>
      <c r="F758" s="40" t="s">
        <v>2533</v>
      </c>
      <c r="G758" s="35" t="s">
        <v>4301</v>
      </c>
      <c r="R758" s="34">
        <v>24.1572</v>
      </c>
      <c r="S758" s="35" t="s">
        <v>4302</v>
      </c>
      <c r="T758" s="35" t="s">
        <v>14</v>
      </c>
      <c r="U758" s="35">
        <v>609</v>
      </c>
      <c r="V758" s="35" t="s">
        <v>4303</v>
      </c>
      <c r="W758" s="35" t="s">
        <v>316</v>
      </c>
      <c r="X758" s="35" t="s">
        <v>317</v>
      </c>
      <c r="Y758" s="35" t="s">
        <v>318</v>
      </c>
    </row>
    <row r="759" spans="1:25" x14ac:dyDescent="0.25">
      <c r="A759" s="34">
        <v>16.103000000000002</v>
      </c>
      <c r="B759" s="34" t="s">
        <v>4304</v>
      </c>
      <c r="C759" s="35" t="s">
        <v>14</v>
      </c>
      <c r="D759" s="39" t="s">
        <v>4305</v>
      </c>
      <c r="E759" s="34">
        <v>1122</v>
      </c>
      <c r="F759" s="40" t="s">
        <v>4306</v>
      </c>
      <c r="G759" s="35" t="s">
        <v>4307</v>
      </c>
      <c r="R759" s="34">
        <v>24.1572</v>
      </c>
      <c r="S759" s="35" t="s">
        <v>4308</v>
      </c>
      <c r="T759" s="35" t="s">
        <v>14</v>
      </c>
      <c r="U759" s="35">
        <v>936</v>
      </c>
      <c r="V759" s="35" t="s">
        <v>4309</v>
      </c>
      <c r="W759" s="35" t="s">
        <v>302</v>
      </c>
      <c r="X759" s="35" t="s">
        <v>303</v>
      </c>
      <c r="Y759" s="35" t="s">
        <v>304</v>
      </c>
    </row>
    <row r="760" spans="1:25" x14ac:dyDescent="0.25">
      <c r="A760" s="34">
        <v>16.103000000000002</v>
      </c>
      <c r="B760" s="34" t="s">
        <v>4310</v>
      </c>
      <c r="C760" s="35" t="s">
        <v>14</v>
      </c>
      <c r="D760" s="39" t="s">
        <v>4311</v>
      </c>
      <c r="E760" s="34">
        <v>363</v>
      </c>
      <c r="F760" s="40" t="s">
        <v>2027</v>
      </c>
      <c r="G760" s="35" t="s">
        <v>4312</v>
      </c>
      <c r="R760" s="34">
        <v>24.1572</v>
      </c>
      <c r="S760" s="35" t="s">
        <v>4313</v>
      </c>
      <c r="T760" s="35" t="s">
        <v>14</v>
      </c>
      <c r="U760" s="35">
        <v>870</v>
      </c>
      <c r="Y760" s="35" t="s">
        <v>32</v>
      </c>
    </row>
    <row r="761" spans="1:25" x14ac:dyDescent="0.25">
      <c r="A761" s="34">
        <v>16.103000000000002</v>
      </c>
      <c r="B761" s="34" t="s">
        <v>4314</v>
      </c>
      <c r="C761" s="35" t="s">
        <v>14</v>
      </c>
      <c r="D761" s="39" t="s">
        <v>4315</v>
      </c>
      <c r="E761" s="34">
        <v>270</v>
      </c>
      <c r="F761" s="40" t="s">
        <v>4316</v>
      </c>
      <c r="G761" s="35" t="s">
        <v>4317</v>
      </c>
      <c r="R761" s="34">
        <v>24.1572</v>
      </c>
      <c r="S761" s="35" t="s">
        <v>4318</v>
      </c>
      <c r="T761" s="35" t="s">
        <v>14</v>
      </c>
      <c r="U761" s="35">
        <v>1329</v>
      </c>
      <c r="V761" s="35" t="s">
        <v>4319</v>
      </c>
      <c r="W761" s="35" t="s">
        <v>4320</v>
      </c>
      <c r="Y761" s="35" t="s">
        <v>4321</v>
      </c>
    </row>
    <row r="762" spans="1:25" x14ac:dyDescent="0.25">
      <c r="A762" s="34">
        <v>16.103000000000002</v>
      </c>
      <c r="B762" s="34" t="s">
        <v>4322</v>
      </c>
      <c r="C762" s="35" t="s">
        <v>14</v>
      </c>
      <c r="D762" s="39" t="s">
        <v>4323</v>
      </c>
      <c r="E762" s="34">
        <v>945</v>
      </c>
      <c r="F762" s="40" t="s">
        <v>4324</v>
      </c>
      <c r="G762" s="35" t="s">
        <v>4325</v>
      </c>
      <c r="R762" s="34">
        <v>24.1572</v>
      </c>
      <c r="S762" s="35" t="s">
        <v>4326</v>
      </c>
      <c r="T762" s="35" t="s">
        <v>14</v>
      </c>
      <c r="U762" s="35">
        <v>1740</v>
      </c>
      <c r="V762" s="35" t="s">
        <v>4327</v>
      </c>
      <c r="W762" s="35" t="s">
        <v>1980</v>
      </c>
      <c r="X762" s="35" t="s">
        <v>1981</v>
      </c>
      <c r="Y762" s="35" t="s">
        <v>1982</v>
      </c>
    </row>
    <row r="763" spans="1:25" x14ac:dyDescent="0.25">
      <c r="A763" s="34">
        <v>16.103000000000002</v>
      </c>
      <c r="B763" s="34" t="s">
        <v>4328</v>
      </c>
      <c r="C763" s="35" t="s">
        <v>14</v>
      </c>
      <c r="D763" s="39" t="s">
        <v>4329</v>
      </c>
      <c r="E763" s="34">
        <v>2706</v>
      </c>
      <c r="G763" s="35" t="s">
        <v>4330</v>
      </c>
      <c r="R763" s="34">
        <v>24.1572</v>
      </c>
      <c r="S763" s="35" t="s">
        <v>4331</v>
      </c>
      <c r="T763" s="35" t="s">
        <v>14</v>
      </c>
      <c r="U763" s="35">
        <v>1065</v>
      </c>
      <c r="V763" s="35" t="s">
        <v>4332</v>
      </c>
      <c r="Y763" s="35" t="s">
        <v>4333</v>
      </c>
    </row>
    <row r="764" spans="1:25" x14ac:dyDescent="0.25">
      <c r="A764" s="34">
        <v>16.103000000000002</v>
      </c>
      <c r="B764" s="34" t="s">
        <v>4334</v>
      </c>
      <c r="C764" s="35" t="s">
        <v>14</v>
      </c>
      <c r="D764" s="39" t="s">
        <v>4335</v>
      </c>
      <c r="E764" s="34">
        <v>861</v>
      </c>
      <c r="F764" s="40" t="s">
        <v>4336</v>
      </c>
      <c r="G764" s="35" t="s">
        <v>4337</v>
      </c>
      <c r="R764" s="34">
        <v>24.1572</v>
      </c>
      <c r="S764" s="35" t="s">
        <v>4338</v>
      </c>
      <c r="T764" s="35" t="s">
        <v>14</v>
      </c>
      <c r="U764" s="35">
        <v>1041</v>
      </c>
      <c r="V764" s="35" t="s">
        <v>4339</v>
      </c>
      <c r="W764" s="35" t="s">
        <v>4340</v>
      </c>
      <c r="X764" s="35" t="s">
        <v>4341</v>
      </c>
      <c r="Y764" s="35" t="s">
        <v>4342</v>
      </c>
    </row>
    <row r="765" spans="1:25" x14ac:dyDescent="0.25">
      <c r="A765" s="34">
        <v>0.69199999999999995</v>
      </c>
      <c r="B765" s="34" t="s">
        <v>4343</v>
      </c>
      <c r="C765" s="35" t="s">
        <v>14</v>
      </c>
      <c r="E765" s="34">
        <v>633</v>
      </c>
      <c r="G765" s="35" t="s">
        <v>32</v>
      </c>
      <c r="R765" s="34">
        <v>24.1572</v>
      </c>
      <c r="S765" s="35" t="s">
        <v>4344</v>
      </c>
      <c r="T765" s="35" t="s">
        <v>14</v>
      </c>
      <c r="U765" s="35">
        <v>780</v>
      </c>
      <c r="V765" s="35" t="s">
        <v>4345</v>
      </c>
      <c r="Y765" s="35" t="s">
        <v>4346</v>
      </c>
    </row>
    <row r="766" spans="1:25" x14ac:dyDescent="0.25">
      <c r="A766" s="34">
        <v>0.69199999999999995</v>
      </c>
      <c r="B766" s="34" t="s">
        <v>4347</v>
      </c>
      <c r="C766" s="35" t="s">
        <v>14</v>
      </c>
      <c r="E766" s="34">
        <v>717</v>
      </c>
      <c r="G766" s="35" t="s">
        <v>32</v>
      </c>
      <c r="R766" s="34">
        <v>24.1572</v>
      </c>
      <c r="S766" s="35" t="s">
        <v>4348</v>
      </c>
      <c r="T766" s="35" t="s">
        <v>14</v>
      </c>
      <c r="U766" s="35">
        <v>837</v>
      </c>
      <c r="V766" s="35" t="s">
        <v>4349</v>
      </c>
      <c r="X766" s="35" t="s">
        <v>4350</v>
      </c>
      <c r="Y766" s="35" t="s">
        <v>4351</v>
      </c>
    </row>
    <row r="767" spans="1:25" x14ac:dyDescent="0.25">
      <c r="A767" s="34">
        <v>0.69199999999999995</v>
      </c>
      <c r="B767" s="34" t="s">
        <v>4352</v>
      </c>
      <c r="C767" s="35" t="s">
        <v>14</v>
      </c>
      <c r="E767" s="34">
        <v>816</v>
      </c>
      <c r="G767" s="35" t="s">
        <v>4353</v>
      </c>
      <c r="R767" s="34">
        <v>24.1572</v>
      </c>
      <c r="S767" s="35" t="s">
        <v>4354</v>
      </c>
      <c r="T767" s="35" t="s">
        <v>14</v>
      </c>
      <c r="U767" s="35">
        <v>405</v>
      </c>
      <c r="Y767" s="35" t="s">
        <v>32</v>
      </c>
    </row>
    <row r="768" spans="1:25" x14ac:dyDescent="0.25">
      <c r="A768" s="34">
        <v>10.696</v>
      </c>
      <c r="B768" s="34" t="s">
        <v>4355</v>
      </c>
      <c r="C768" s="35" t="s">
        <v>14</v>
      </c>
      <c r="D768" s="39" t="s">
        <v>4356</v>
      </c>
      <c r="E768" s="34">
        <v>900</v>
      </c>
      <c r="F768" s="40" t="s">
        <v>4357</v>
      </c>
      <c r="G768" s="35" t="s">
        <v>4358</v>
      </c>
      <c r="R768" s="34">
        <v>24.1572</v>
      </c>
      <c r="S768" s="35" t="s">
        <v>4359</v>
      </c>
      <c r="T768" s="35" t="s">
        <v>14</v>
      </c>
      <c r="U768" s="35">
        <v>720</v>
      </c>
      <c r="Y768" s="35" t="s">
        <v>32</v>
      </c>
    </row>
    <row r="769" spans="1:25" x14ac:dyDescent="0.25">
      <c r="A769" s="34">
        <v>10.696</v>
      </c>
      <c r="B769" s="34" t="s">
        <v>4360</v>
      </c>
      <c r="C769" s="35" t="s">
        <v>14</v>
      </c>
      <c r="D769" s="39" t="s">
        <v>4361</v>
      </c>
      <c r="E769" s="34">
        <v>1263</v>
      </c>
      <c r="F769" s="40" t="s">
        <v>172</v>
      </c>
      <c r="G769" s="35" t="s">
        <v>173</v>
      </c>
      <c r="R769" s="34">
        <v>24.1572</v>
      </c>
      <c r="S769" s="35" t="s">
        <v>4362</v>
      </c>
      <c r="T769" s="35" t="s">
        <v>14</v>
      </c>
      <c r="U769" s="35">
        <v>1083</v>
      </c>
      <c r="Y769" s="35" t="s">
        <v>32</v>
      </c>
    </row>
    <row r="770" spans="1:25" x14ac:dyDescent="0.25">
      <c r="A770" s="34">
        <v>10.696</v>
      </c>
      <c r="B770" s="34" t="s">
        <v>4363</v>
      </c>
      <c r="C770" s="35" t="s">
        <v>14</v>
      </c>
      <c r="D770" s="39" t="s">
        <v>4364</v>
      </c>
      <c r="E770" s="34">
        <v>720</v>
      </c>
      <c r="F770" s="40" t="s">
        <v>4365</v>
      </c>
      <c r="G770" s="35" t="s">
        <v>4366</v>
      </c>
      <c r="R770" s="34">
        <v>24.1572</v>
      </c>
      <c r="S770" s="35" t="s">
        <v>4367</v>
      </c>
      <c r="T770" s="35" t="s">
        <v>14</v>
      </c>
      <c r="U770" s="35">
        <v>705</v>
      </c>
      <c r="V770" s="35" t="s">
        <v>4368</v>
      </c>
      <c r="W770" s="35" t="s">
        <v>4369</v>
      </c>
      <c r="X770" s="35" t="s">
        <v>4370</v>
      </c>
      <c r="Y770" s="35" t="s">
        <v>4371</v>
      </c>
    </row>
    <row r="771" spans="1:25" x14ac:dyDescent="0.25">
      <c r="A771" s="34">
        <v>10.696</v>
      </c>
      <c r="B771" s="34" t="s">
        <v>4372</v>
      </c>
      <c r="C771" s="35" t="s">
        <v>14</v>
      </c>
      <c r="D771" s="39" t="s">
        <v>4373</v>
      </c>
      <c r="E771" s="34">
        <v>363</v>
      </c>
      <c r="F771" s="40" t="s">
        <v>4374</v>
      </c>
      <c r="G771" s="35" t="s">
        <v>4375</v>
      </c>
      <c r="R771" s="34">
        <v>24.1572</v>
      </c>
      <c r="S771" s="35" t="s">
        <v>4376</v>
      </c>
      <c r="T771" s="35" t="s">
        <v>14</v>
      </c>
      <c r="U771" s="35">
        <v>753</v>
      </c>
      <c r="V771" s="35" t="s">
        <v>4377</v>
      </c>
      <c r="W771" s="35" t="s">
        <v>4378</v>
      </c>
      <c r="X771" s="35" t="s">
        <v>4379</v>
      </c>
      <c r="Y771" s="35" t="s">
        <v>4380</v>
      </c>
    </row>
    <row r="772" spans="1:25" x14ac:dyDescent="0.25">
      <c r="A772" s="34">
        <v>10.696</v>
      </c>
      <c r="B772" s="34" t="s">
        <v>4381</v>
      </c>
      <c r="C772" s="35" t="s">
        <v>14</v>
      </c>
      <c r="E772" s="34">
        <v>1995</v>
      </c>
      <c r="G772" s="35" t="s">
        <v>32</v>
      </c>
      <c r="R772" s="34">
        <v>2.86</v>
      </c>
      <c r="S772" s="35" t="s">
        <v>4382</v>
      </c>
      <c r="T772" s="35" t="s">
        <v>14</v>
      </c>
      <c r="U772" s="35">
        <v>396</v>
      </c>
      <c r="Y772" s="35" t="s">
        <v>32</v>
      </c>
    </row>
    <row r="773" spans="1:25" x14ac:dyDescent="0.25">
      <c r="A773" s="34">
        <v>10.696</v>
      </c>
      <c r="B773" s="34" t="s">
        <v>4383</v>
      </c>
      <c r="C773" s="35" t="s">
        <v>14</v>
      </c>
      <c r="E773" s="34">
        <v>471</v>
      </c>
      <c r="G773" s="35" t="s">
        <v>32</v>
      </c>
      <c r="R773" s="34">
        <v>2.86</v>
      </c>
      <c r="S773" s="35" t="s">
        <v>4384</v>
      </c>
      <c r="T773" s="35" t="s">
        <v>14</v>
      </c>
      <c r="U773" s="35">
        <v>1530</v>
      </c>
      <c r="V773" s="35" t="s">
        <v>4385</v>
      </c>
      <c r="W773" s="35" t="s">
        <v>4386</v>
      </c>
      <c r="X773" s="35" t="s">
        <v>4387</v>
      </c>
      <c r="Y773" s="35" t="s">
        <v>4388</v>
      </c>
    </row>
    <row r="774" spans="1:25" x14ac:dyDescent="0.25">
      <c r="A774" s="34">
        <v>10.696</v>
      </c>
      <c r="B774" s="34" t="s">
        <v>4389</v>
      </c>
      <c r="C774" s="35" t="s">
        <v>14</v>
      </c>
      <c r="D774" s="39" t="s">
        <v>4390</v>
      </c>
      <c r="E774" s="34">
        <v>585</v>
      </c>
      <c r="G774" s="35" t="s">
        <v>4391</v>
      </c>
      <c r="R774" s="34">
        <v>2.86</v>
      </c>
      <c r="S774" s="35" t="s">
        <v>4392</v>
      </c>
      <c r="T774" s="35" t="s">
        <v>14</v>
      </c>
      <c r="U774" s="35">
        <v>855</v>
      </c>
      <c r="V774" s="35" t="s">
        <v>4393</v>
      </c>
      <c r="W774" s="35" t="s">
        <v>4394</v>
      </c>
      <c r="X774" s="35" t="s">
        <v>4395</v>
      </c>
      <c r="Y774" s="35" t="s">
        <v>4396</v>
      </c>
    </row>
    <row r="775" spans="1:25" x14ac:dyDescent="0.25">
      <c r="A775" s="34">
        <v>10.696</v>
      </c>
      <c r="B775" s="34" t="s">
        <v>4397</v>
      </c>
      <c r="C775" s="35" t="s">
        <v>14</v>
      </c>
      <c r="D775" s="39" t="s">
        <v>4398</v>
      </c>
      <c r="E775" s="34">
        <v>987</v>
      </c>
      <c r="G775" s="35" t="s">
        <v>4399</v>
      </c>
      <c r="R775" s="34">
        <v>2.86</v>
      </c>
      <c r="S775" s="35" t="s">
        <v>4400</v>
      </c>
      <c r="T775" s="35" t="s">
        <v>14</v>
      </c>
      <c r="U775" s="35">
        <v>831</v>
      </c>
      <c r="V775" s="35" t="s">
        <v>4401</v>
      </c>
      <c r="W775" s="35" t="s">
        <v>4402</v>
      </c>
      <c r="Y775" s="35" t="s">
        <v>4403</v>
      </c>
    </row>
    <row r="776" spans="1:25" x14ac:dyDescent="0.25">
      <c r="A776" s="34">
        <v>10.696</v>
      </c>
      <c r="B776" s="34" t="s">
        <v>4404</v>
      </c>
      <c r="C776" s="35" t="s">
        <v>14</v>
      </c>
      <c r="D776" s="39" t="s">
        <v>4405</v>
      </c>
      <c r="E776" s="34">
        <v>312</v>
      </c>
      <c r="G776" s="35" t="s">
        <v>4406</v>
      </c>
      <c r="R776" s="34">
        <v>2.86</v>
      </c>
      <c r="S776" s="35" t="s">
        <v>4407</v>
      </c>
      <c r="T776" s="35" t="s">
        <v>14</v>
      </c>
      <c r="U776" s="35">
        <v>855</v>
      </c>
      <c r="V776" s="35" t="s">
        <v>4408</v>
      </c>
      <c r="Y776" s="35" t="s">
        <v>721</v>
      </c>
    </row>
    <row r="777" spans="1:25" x14ac:dyDescent="0.25">
      <c r="A777" s="34">
        <v>10.696</v>
      </c>
      <c r="B777" s="34" t="s">
        <v>4409</v>
      </c>
      <c r="C777" s="35" t="s">
        <v>14</v>
      </c>
      <c r="D777" s="39" t="s">
        <v>4410</v>
      </c>
      <c r="E777" s="34">
        <v>735</v>
      </c>
      <c r="G777" s="35" t="s">
        <v>4411</v>
      </c>
      <c r="R777" s="34">
        <v>2.86</v>
      </c>
      <c r="S777" s="35" t="s">
        <v>4412</v>
      </c>
      <c r="T777" s="35" t="s">
        <v>14</v>
      </c>
      <c r="U777" s="35">
        <v>1389</v>
      </c>
      <c r="V777" s="35" t="s">
        <v>4413</v>
      </c>
      <c r="Y777" s="35" t="s">
        <v>4414</v>
      </c>
    </row>
    <row r="778" spans="1:25" x14ac:dyDescent="0.25">
      <c r="A778" s="34">
        <v>10.72</v>
      </c>
      <c r="B778" s="34" t="s">
        <v>4415</v>
      </c>
      <c r="C778" s="35" t="s">
        <v>14</v>
      </c>
      <c r="D778" s="39" t="s">
        <v>4416</v>
      </c>
      <c r="E778" s="34">
        <v>465</v>
      </c>
      <c r="F778" s="40" t="s">
        <v>4417</v>
      </c>
      <c r="G778" s="35" t="s">
        <v>4418</v>
      </c>
      <c r="R778" s="34">
        <v>25.44</v>
      </c>
      <c r="S778" s="35" t="s">
        <v>4419</v>
      </c>
      <c r="T778" s="35" t="s">
        <v>14</v>
      </c>
      <c r="U778" s="35">
        <v>1044</v>
      </c>
      <c r="Y778" s="35" t="s">
        <v>32</v>
      </c>
    </row>
    <row r="779" spans="1:25" x14ac:dyDescent="0.25">
      <c r="A779" s="34">
        <v>10.72</v>
      </c>
      <c r="B779" s="34" t="s">
        <v>4420</v>
      </c>
      <c r="C779" s="35" t="s">
        <v>14</v>
      </c>
      <c r="D779" s="39" t="s">
        <v>4421</v>
      </c>
      <c r="E779" s="34">
        <v>720</v>
      </c>
      <c r="F779" s="40" t="s">
        <v>4422</v>
      </c>
      <c r="G779" s="35" t="s">
        <v>4423</v>
      </c>
      <c r="R779" s="34">
        <v>25.44</v>
      </c>
      <c r="S779" s="35" t="s">
        <v>4424</v>
      </c>
      <c r="T779" s="35" t="s">
        <v>14</v>
      </c>
      <c r="U779" s="35">
        <v>804</v>
      </c>
      <c r="Y779" s="35" t="s">
        <v>32</v>
      </c>
    </row>
    <row r="780" spans="1:25" x14ac:dyDescent="0.25">
      <c r="A780" s="34">
        <v>10.72</v>
      </c>
      <c r="B780" s="34" t="s">
        <v>4425</v>
      </c>
      <c r="C780" s="35" t="s">
        <v>14</v>
      </c>
      <c r="D780" s="39" t="s">
        <v>4426</v>
      </c>
      <c r="E780" s="34">
        <v>216</v>
      </c>
      <c r="G780" s="35" t="s">
        <v>4427</v>
      </c>
      <c r="R780" s="34">
        <v>25.44</v>
      </c>
      <c r="S780" s="35" t="s">
        <v>4428</v>
      </c>
      <c r="T780" s="35" t="s">
        <v>14</v>
      </c>
      <c r="U780" s="35">
        <v>1212</v>
      </c>
      <c r="V780" s="35" t="s">
        <v>4429</v>
      </c>
      <c r="W780" s="35" t="s">
        <v>2153</v>
      </c>
      <c r="Y780" s="35" t="s">
        <v>2154</v>
      </c>
    </row>
    <row r="781" spans="1:25" x14ac:dyDescent="0.25">
      <c r="A781" s="34">
        <v>10.72</v>
      </c>
      <c r="B781" s="34" t="s">
        <v>4430</v>
      </c>
      <c r="C781" s="35" t="s">
        <v>14</v>
      </c>
      <c r="D781" s="39" t="s">
        <v>4431</v>
      </c>
      <c r="E781" s="34">
        <v>525</v>
      </c>
      <c r="G781" s="35" t="s">
        <v>4432</v>
      </c>
      <c r="R781" s="34">
        <v>25.44</v>
      </c>
      <c r="S781" s="35" t="s">
        <v>4433</v>
      </c>
      <c r="T781" s="35" t="s">
        <v>14</v>
      </c>
      <c r="U781" s="35">
        <v>420</v>
      </c>
      <c r="V781" s="35" t="s">
        <v>4434</v>
      </c>
      <c r="X781" s="35" t="s">
        <v>4435</v>
      </c>
      <c r="Y781" s="35" t="s">
        <v>4436</v>
      </c>
    </row>
    <row r="782" spans="1:25" x14ac:dyDescent="0.25">
      <c r="A782" s="34">
        <v>10.72</v>
      </c>
      <c r="B782" s="34" t="s">
        <v>4437</v>
      </c>
      <c r="C782" s="35" t="s">
        <v>14</v>
      </c>
      <c r="D782" s="39" t="s">
        <v>4438</v>
      </c>
      <c r="E782" s="34">
        <v>543</v>
      </c>
      <c r="F782" s="40" t="s">
        <v>4439</v>
      </c>
      <c r="G782" s="35" t="s">
        <v>4224</v>
      </c>
      <c r="R782" s="34">
        <v>25.44</v>
      </c>
      <c r="S782" s="35" t="s">
        <v>4440</v>
      </c>
      <c r="T782" s="35" t="s">
        <v>14</v>
      </c>
      <c r="U782" s="35">
        <v>192</v>
      </c>
      <c r="Y782" s="35" t="s">
        <v>32</v>
      </c>
    </row>
    <row r="783" spans="1:25" x14ac:dyDescent="0.25">
      <c r="A783" s="34">
        <v>10.72</v>
      </c>
      <c r="B783" s="34" t="s">
        <v>4441</v>
      </c>
      <c r="C783" s="35" t="s">
        <v>14</v>
      </c>
      <c r="D783" s="39" t="s">
        <v>4442</v>
      </c>
      <c r="E783" s="34">
        <v>1167</v>
      </c>
      <c r="F783" s="40" t="s">
        <v>4443</v>
      </c>
      <c r="G783" s="35" t="s">
        <v>4444</v>
      </c>
      <c r="R783" s="34">
        <v>12.41</v>
      </c>
      <c r="S783" s="35" t="s">
        <v>4445</v>
      </c>
      <c r="T783" s="35" t="s">
        <v>14</v>
      </c>
      <c r="U783" s="35">
        <v>2661</v>
      </c>
      <c r="V783" s="35" t="s">
        <v>4446</v>
      </c>
      <c r="W783" s="35" t="s">
        <v>3463</v>
      </c>
      <c r="X783" s="35" t="s">
        <v>3464</v>
      </c>
      <c r="Y783" s="35" t="s">
        <v>3465</v>
      </c>
    </row>
    <row r="784" spans="1:25" x14ac:dyDescent="0.25">
      <c r="A784" s="34">
        <v>19.856999999999999</v>
      </c>
      <c r="B784" s="34" t="s">
        <v>4447</v>
      </c>
      <c r="C784" s="35" t="s">
        <v>14</v>
      </c>
      <c r="D784" s="39" t="s">
        <v>4448</v>
      </c>
      <c r="E784" s="34">
        <v>303</v>
      </c>
      <c r="F784" s="40" t="s">
        <v>370</v>
      </c>
      <c r="G784" s="35" t="s">
        <v>691</v>
      </c>
      <c r="R784" s="34">
        <v>12.41</v>
      </c>
      <c r="S784" s="35" t="s">
        <v>4449</v>
      </c>
      <c r="T784" s="35" t="s">
        <v>14</v>
      </c>
      <c r="U784" s="35">
        <v>1185</v>
      </c>
      <c r="V784" s="35" t="s">
        <v>4450</v>
      </c>
      <c r="W784" s="35" t="s">
        <v>4451</v>
      </c>
      <c r="X784" s="35" t="s">
        <v>4452</v>
      </c>
      <c r="Y784" s="35" t="s">
        <v>4453</v>
      </c>
    </row>
    <row r="785" spans="1:25" x14ac:dyDescent="0.25">
      <c r="A785" s="34">
        <v>19.856999999999999</v>
      </c>
      <c r="B785" s="34" t="s">
        <v>4454</v>
      </c>
      <c r="C785" s="35" t="s">
        <v>14</v>
      </c>
      <c r="E785" s="34">
        <v>1752</v>
      </c>
      <c r="G785" s="35" t="s">
        <v>32</v>
      </c>
      <c r="R785" s="34">
        <v>12.41</v>
      </c>
      <c r="S785" s="35" t="s">
        <v>4455</v>
      </c>
      <c r="T785" s="35" t="s">
        <v>14</v>
      </c>
      <c r="U785" s="35">
        <v>1044</v>
      </c>
      <c r="V785" s="35" t="s">
        <v>4456</v>
      </c>
      <c r="X785" s="35" t="s">
        <v>4457</v>
      </c>
      <c r="Y785" s="35" t="s">
        <v>4458</v>
      </c>
    </row>
    <row r="786" spans="1:25" x14ac:dyDescent="0.25">
      <c r="A786" s="34">
        <v>19.856999999999999</v>
      </c>
      <c r="B786" s="34" t="s">
        <v>4459</v>
      </c>
      <c r="C786" s="35" t="s">
        <v>14</v>
      </c>
      <c r="D786" s="39" t="s">
        <v>4460</v>
      </c>
      <c r="E786" s="34">
        <v>123</v>
      </c>
      <c r="F786" s="40" t="s">
        <v>3861</v>
      </c>
      <c r="G786" s="35" t="s">
        <v>3862</v>
      </c>
      <c r="R786" s="34">
        <v>12.41</v>
      </c>
      <c r="S786" s="35" t="s">
        <v>4461</v>
      </c>
      <c r="T786" s="35" t="s">
        <v>14</v>
      </c>
      <c r="U786" s="35">
        <v>540</v>
      </c>
      <c r="V786" s="35" t="s">
        <v>4462</v>
      </c>
      <c r="X786" s="35" t="s">
        <v>4463</v>
      </c>
      <c r="Y786" s="35" t="s">
        <v>4464</v>
      </c>
    </row>
    <row r="787" spans="1:25" x14ac:dyDescent="0.25">
      <c r="A787" s="34">
        <v>19.238</v>
      </c>
      <c r="B787" s="34" t="s">
        <v>4465</v>
      </c>
      <c r="C787" s="35" t="s">
        <v>14</v>
      </c>
      <c r="E787" s="34">
        <v>372</v>
      </c>
      <c r="G787" s="35" t="s">
        <v>32</v>
      </c>
      <c r="R787" s="34">
        <v>21.273</v>
      </c>
      <c r="S787" s="35" t="s">
        <v>4466</v>
      </c>
      <c r="T787" s="35" t="s">
        <v>14</v>
      </c>
      <c r="U787" s="35">
        <v>1680</v>
      </c>
      <c r="V787" s="35" t="s">
        <v>4467</v>
      </c>
      <c r="X787" s="35" t="s">
        <v>1058</v>
      </c>
      <c r="Y787" s="35" t="s">
        <v>1059</v>
      </c>
    </row>
    <row r="788" spans="1:25" x14ac:dyDescent="0.25">
      <c r="A788" s="34">
        <v>19.238</v>
      </c>
      <c r="B788" s="34" t="s">
        <v>4468</v>
      </c>
      <c r="C788" s="35" t="s">
        <v>14</v>
      </c>
      <c r="E788" s="34">
        <v>1188</v>
      </c>
      <c r="G788" s="35" t="s">
        <v>32</v>
      </c>
      <c r="R788" s="34">
        <v>21.273</v>
      </c>
      <c r="S788" s="35" t="s">
        <v>4469</v>
      </c>
      <c r="T788" s="35" t="s">
        <v>14</v>
      </c>
      <c r="U788" s="35">
        <v>225</v>
      </c>
      <c r="Y788" s="35" t="s">
        <v>32</v>
      </c>
    </row>
    <row r="789" spans="1:25" x14ac:dyDescent="0.25">
      <c r="A789" s="34">
        <v>0.14599999999999999</v>
      </c>
      <c r="B789" s="34" t="s">
        <v>4470</v>
      </c>
      <c r="C789" s="35" t="s">
        <v>14</v>
      </c>
      <c r="D789" s="39" t="s">
        <v>4471</v>
      </c>
      <c r="E789" s="34">
        <v>1518</v>
      </c>
      <c r="F789" s="40" t="s">
        <v>2355</v>
      </c>
      <c r="G789" s="35" t="s">
        <v>4472</v>
      </c>
      <c r="R789" s="34">
        <v>21.273</v>
      </c>
      <c r="S789" s="35" t="s">
        <v>4473</v>
      </c>
      <c r="T789" s="35" t="s">
        <v>14</v>
      </c>
      <c r="U789" s="35">
        <v>987</v>
      </c>
      <c r="V789" s="35" t="s">
        <v>4474</v>
      </c>
      <c r="W789" s="35" t="s">
        <v>4475</v>
      </c>
      <c r="Y789" s="35" t="s">
        <v>4476</v>
      </c>
    </row>
    <row r="790" spans="1:25" x14ac:dyDescent="0.25">
      <c r="A790" s="34">
        <v>0.14599999999999999</v>
      </c>
      <c r="B790" s="34" t="s">
        <v>4477</v>
      </c>
      <c r="C790" s="35" t="s">
        <v>14</v>
      </c>
      <c r="D790" s="39" t="s">
        <v>4478</v>
      </c>
      <c r="E790" s="34">
        <v>729</v>
      </c>
      <c r="F790" s="40" t="s">
        <v>3853</v>
      </c>
      <c r="G790" s="35" t="s">
        <v>4479</v>
      </c>
      <c r="R790" s="34">
        <v>21.27</v>
      </c>
      <c r="S790" s="35" t="s">
        <v>4480</v>
      </c>
      <c r="T790" s="35" t="s">
        <v>14</v>
      </c>
      <c r="U790" s="35">
        <v>510</v>
      </c>
      <c r="Y790" s="35" t="s">
        <v>32</v>
      </c>
    </row>
    <row r="791" spans="1:25" x14ac:dyDescent="0.25">
      <c r="A791" s="34">
        <v>0.14599999999999999</v>
      </c>
      <c r="B791" s="34" t="s">
        <v>4481</v>
      </c>
      <c r="C791" s="35" t="s">
        <v>14</v>
      </c>
      <c r="D791" s="39" t="s">
        <v>4482</v>
      </c>
      <c r="E791" s="34">
        <v>1149</v>
      </c>
      <c r="F791" s="40" t="s">
        <v>657</v>
      </c>
      <c r="G791" s="35" t="s">
        <v>2101</v>
      </c>
      <c r="R791" s="34">
        <v>21.27</v>
      </c>
      <c r="S791" s="35" t="s">
        <v>4483</v>
      </c>
      <c r="T791" s="35" t="s">
        <v>14</v>
      </c>
      <c r="U791" s="35">
        <v>468</v>
      </c>
      <c r="Y791" s="35" t="s">
        <v>32</v>
      </c>
    </row>
    <row r="792" spans="1:25" x14ac:dyDescent="0.25">
      <c r="A792" s="34">
        <v>0.14599999999999999</v>
      </c>
      <c r="B792" s="34" t="s">
        <v>4484</v>
      </c>
      <c r="C792" s="35" t="s">
        <v>14</v>
      </c>
      <c r="E792" s="34">
        <v>525</v>
      </c>
      <c r="G792" s="35" t="s">
        <v>32</v>
      </c>
      <c r="R792" s="34">
        <v>21.27</v>
      </c>
      <c r="S792" s="35" t="s">
        <v>4485</v>
      </c>
      <c r="T792" s="35" t="s">
        <v>14</v>
      </c>
      <c r="U792" s="35">
        <v>936</v>
      </c>
      <c r="Y792" s="35" t="s">
        <v>32</v>
      </c>
    </row>
    <row r="793" spans="1:25" x14ac:dyDescent="0.25">
      <c r="A793" s="34">
        <v>21.876999999999999</v>
      </c>
      <c r="B793" s="34" t="s">
        <v>4486</v>
      </c>
      <c r="C793" s="35" t="s">
        <v>14</v>
      </c>
      <c r="E793" s="34">
        <v>810</v>
      </c>
      <c r="G793" s="35" t="s">
        <v>32</v>
      </c>
      <c r="R793" s="34">
        <v>21.27</v>
      </c>
      <c r="S793" s="35" t="s">
        <v>4487</v>
      </c>
      <c r="T793" s="35" t="s">
        <v>14</v>
      </c>
      <c r="U793" s="35">
        <v>777</v>
      </c>
      <c r="V793" s="35" t="s">
        <v>3763</v>
      </c>
      <c r="W793" s="35" t="s">
        <v>4488</v>
      </c>
      <c r="X793" s="35" t="s">
        <v>3764</v>
      </c>
      <c r="Y793" s="35" t="s">
        <v>3765</v>
      </c>
    </row>
    <row r="794" spans="1:25" x14ac:dyDescent="0.25">
      <c r="A794" s="34">
        <v>21.876999999999999</v>
      </c>
      <c r="B794" s="34" t="s">
        <v>4489</v>
      </c>
      <c r="C794" s="35" t="s">
        <v>14</v>
      </c>
      <c r="D794" s="39" t="s">
        <v>4490</v>
      </c>
      <c r="E794" s="34">
        <v>2154</v>
      </c>
      <c r="F794" s="40" t="s">
        <v>2133</v>
      </c>
      <c r="G794" s="35" t="s">
        <v>4202</v>
      </c>
      <c r="R794" s="34">
        <v>19.221</v>
      </c>
      <c r="S794" s="35" t="s">
        <v>4491</v>
      </c>
      <c r="T794" s="35" t="s">
        <v>14</v>
      </c>
      <c r="U794" s="35">
        <v>516</v>
      </c>
      <c r="V794" s="35" t="s">
        <v>4492</v>
      </c>
      <c r="W794" s="35" t="s">
        <v>4493</v>
      </c>
      <c r="X794" s="35" t="s">
        <v>4494</v>
      </c>
      <c r="Y794" s="35" t="s">
        <v>4495</v>
      </c>
    </row>
    <row r="795" spans="1:25" x14ac:dyDescent="0.25">
      <c r="A795" s="34">
        <v>21.876999999999999</v>
      </c>
      <c r="B795" s="34" t="s">
        <v>4496</v>
      </c>
      <c r="C795" s="35" t="s">
        <v>14</v>
      </c>
      <c r="D795" s="39" t="s">
        <v>4497</v>
      </c>
      <c r="E795" s="34">
        <v>3522</v>
      </c>
      <c r="F795" s="40" t="s">
        <v>1138</v>
      </c>
      <c r="G795" s="35" t="s">
        <v>4498</v>
      </c>
      <c r="R795" s="34">
        <v>19.221</v>
      </c>
      <c r="S795" s="35" t="s">
        <v>4499</v>
      </c>
      <c r="T795" s="35" t="s">
        <v>14</v>
      </c>
      <c r="U795" s="35">
        <v>918</v>
      </c>
      <c r="V795" s="35" t="s">
        <v>4500</v>
      </c>
      <c r="W795" s="35" t="s">
        <v>4501</v>
      </c>
      <c r="X795" s="35" t="s">
        <v>4502</v>
      </c>
      <c r="Y795" s="35" t="s">
        <v>4503</v>
      </c>
    </row>
    <row r="796" spans="1:25" x14ac:dyDescent="0.25">
      <c r="A796" s="34">
        <v>19.309999999999999</v>
      </c>
      <c r="B796" s="34" t="s">
        <v>4504</v>
      </c>
      <c r="C796" s="35" t="s">
        <v>14</v>
      </c>
      <c r="D796" s="39" t="s">
        <v>4505</v>
      </c>
      <c r="E796" s="34">
        <v>810</v>
      </c>
      <c r="F796" s="40" t="s">
        <v>4506</v>
      </c>
      <c r="G796" s="35" t="s">
        <v>4507</v>
      </c>
      <c r="R796" s="34">
        <v>19.221</v>
      </c>
      <c r="S796" s="35" t="s">
        <v>4508</v>
      </c>
      <c r="T796" s="35" t="s">
        <v>14</v>
      </c>
      <c r="U796" s="35">
        <v>2397</v>
      </c>
      <c r="V796" s="35" t="s">
        <v>4509</v>
      </c>
      <c r="W796" s="35" t="s">
        <v>271</v>
      </c>
      <c r="X796" s="35" t="s">
        <v>3464</v>
      </c>
      <c r="Y796" s="35" t="s">
        <v>4510</v>
      </c>
    </row>
    <row r="797" spans="1:25" x14ac:dyDescent="0.25">
      <c r="A797" s="34">
        <v>19.309999999999999</v>
      </c>
      <c r="B797" s="34" t="s">
        <v>4511</v>
      </c>
      <c r="C797" s="35" t="s">
        <v>14</v>
      </c>
      <c r="D797" s="39" t="s">
        <v>4512</v>
      </c>
      <c r="E797" s="34">
        <v>2442</v>
      </c>
      <c r="F797" s="40" t="s">
        <v>2133</v>
      </c>
      <c r="G797" s="35" t="s">
        <v>2332</v>
      </c>
      <c r="R797" s="34">
        <v>19.221</v>
      </c>
      <c r="S797" s="35" t="s">
        <v>4513</v>
      </c>
      <c r="T797" s="35" t="s">
        <v>14</v>
      </c>
      <c r="U797" s="35">
        <v>1887</v>
      </c>
      <c r="V797" s="35" t="s">
        <v>4514</v>
      </c>
      <c r="Y797" s="35" t="s">
        <v>4515</v>
      </c>
    </row>
    <row r="798" spans="1:25" x14ac:dyDescent="0.25">
      <c r="A798" s="34">
        <v>10.347</v>
      </c>
      <c r="B798" s="34" t="s">
        <v>4516</v>
      </c>
      <c r="C798" s="35" t="s">
        <v>14</v>
      </c>
      <c r="D798" s="39" t="s">
        <v>4517</v>
      </c>
      <c r="E798" s="34">
        <v>1437</v>
      </c>
      <c r="F798" s="40" t="s">
        <v>1296</v>
      </c>
      <c r="G798" s="35" t="s">
        <v>4518</v>
      </c>
      <c r="R798" s="34">
        <v>19.221</v>
      </c>
      <c r="S798" s="35" t="s">
        <v>4519</v>
      </c>
      <c r="T798" s="35" t="s">
        <v>14</v>
      </c>
      <c r="U798" s="35">
        <v>474</v>
      </c>
      <c r="V798" s="35" t="s">
        <v>4520</v>
      </c>
      <c r="X798" s="35" t="s">
        <v>4521</v>
      </c>
      <c r="Y798" s="35" t="s">
        <v>4522</v>
      </c>
    </row>
    <row r="799" spans="1:25" x14ac:dyDescent="0.25">
      <c r="A799" s="34">
        <v>10.347</v>
      </c>
      <c r="B799" s="34" t="s">
        <v>4523</v>
      </c>
      <c r="C799" s="35" t="s">
        <v>14</v>
      </c>
      <c r="D799" s="39" t="s">
        <v>1263</v>
      </c>
      <c r="E799" s="34">
        <v>819</v>
      </c>
      <c r="F799" s="40" t="s">
        <v>21</v>
      </c>
      <c r="G799" s="35" t="s">
        <v>1264</v>
      </c>
      <c r="R799" s="34">
        <v>0.32900000000000001</v>
      </c>
      <c r="S799" s="35" t="s">
        <v>4524</v>
      </c>
      <c r="T799" s="35" t="s">
        <v>14</v>
      </c>
      <c r="U799" s="35">
        <v>4248</v>
      </c>
      <c r="V799" s="35" t="s">
        <v>4525</v>
      </c>
      <c r="W799" s="35" t="s">
        <v>87</v>
      </c>
      <c r="X799" s="35" t="s">
        <v>4526</v>
      </c>
      <c r="Y799" s="35" t="s">
        <v>4527</v>
      </c>
    </row>
    <row r="800" spans="1:25" x14ac:dyDescent="0.25">
      <c r="A800" s="34">
        <v>10.347</v>
      </c>
      <c r="B800" s="34" t="s">
        <v>4528</v>
      </c>
      <c r="C800" s="35" t="s">
        <v>14</v>
      </c>
      <c r="D800" s="39" t="s">
        <v>828</v>
      </c>
      <c r="E800" s="34">
        <v>636</v>
      </c>
      <c r="F800" s="40" t="s">
        <v>829</v>
      </c>
      <c r="G800" s="35" t="s">
        <v>830</v>
      </c>
      <c r="R800" s="34">
        <v>0.32900000000000001</v>
      </c>
      <c r="S800" s="35" t="s">
        <v>4529</v>
      </c>
      <c r="T800" s="35" t="s">
        <v>14</v>
      </c>
      <c r="U800" s="35">
        <v>609</v>
      </c>
      <c r="V800" s="35" t="s">
        <v>4530</v>
      </c>
      <c r="X800" s="35" t="s">
        <v>977</v>
      </c>
      <c r="Y800" s="35" t="s">
        <v>978</v>
      </c>
    </row>
    <row r="801" spans="1:25" x14ac:dyDescent="0.25">
      <c r="A801" s="34">
        <v>10.347</v>
      </c>
      <c r="B801" s="34" t="s">
        <v>4531</v>
      </c>
      <c r="C801" s="35" t="s">
        <v>14</v>
      </c>
      <c r="D801" s="39" t="s">
        <v>4532</v>
      </c>
      <c r="E801" s="34">
        <v>642</v>
      </c>
      <c r="F801" s="40" t="s">
        <v>3175</v>
      </c>
      <c r="G801" s="35" t="s">
        <v>4533</v>
      </c>
      <c r="R801" s="34">
        <v>0.32900000000000001</v>
      </c>
      <c r="S801" s="35" t="s">
        <v>4534</v>
      </c>
      <c r="T801" s="35" t="s">
        <v>14</v>
      </c>
      <c r="U801" s="35">
        <v>180</v>
      </c>
      <c r="Y801" s="35" t="s">
        <v>32</v>
      </c>
    </row>
    <row r="802" spans="1:25" x14ac:dyDescent="0.25">
      <c r="A802" s="34">
        <v>10.347</v>
      </c>
      <c r="B802" s="34" t="s">
        <v>4535</v>
      </c>
      <c r="C802" s="35" t="s">
        <v>14</v>
      </c>
      <c r="D802" s="39" t="s">
        <v>818</v>
      </c>
      <c r="E802" s="34">
        <v>486</v>
      </c>
      <c r="F802" s="40" t="s">
        <v>819</v>
      </c>
      <c r="G802" s="35" t="s">
        <v>820</v>
      </c>
      <c r="R802" s="34">
        <v>24.228000000000002</v>
      </c>
      <c r="S802" s="35" t="s">
        <v>4536</v>
      </c>
      <c r="T802" s="35" t="s">
        <v>14</v>
      </c>
      <c r="U802" s="35">
        <v>747</v>
      </c>
      <c r="V802" s="35" t="s">
        <v>1303</v>
      </c>
      <c r="W802" s="35" t="s">
        <v>345</v>
      </c>
      <c r="Y802" s="35" t="s">
        <v>346</v>
      </c>
    </row>
    <row r="803" spans="1:25" x14ac:dyDescent="0.25">
      <c r="A803" s="34">
        <v>10.347</v>
      </c>
      <c r="B803" s="34" t="s">
        <v>4537</v>
      </c>
      <c r="C803" s="35" t="s">
        <v>14</v>
      </c>
      <c r="D803" s="39" t="s">
        <v>4538</v>
      </c>
      <c r="E803" s="34">
        <v>1971</v>
      </c>
      <c r="F803" s="40" t="s">
        <v>3055</v>
      </c>
      <c r="G803" s="35" t="s">
        <v>3056</v>
      </c>
      <c r="R803" s="34">
        <v>2.5110000000000001</v>
      </c>
      <c r="S803" s="35" t="s">
        <v>4539</v>
      </c>
      <c r="T803" s="35" t="s">
        <v>14</v>
      </c>
      <c r="U803" s="35">
        <v>423</v>
      </c>
      <c r="W803" s="35" t="s">
        <v>271</v>
      </c>
      <c r="X803" s="35" t="s">
        <v>470</v>
      </c>
      <c r="Y803" s="35" t="s">
        <v>4540</v>
      </c>
    </row>
    <row r="804" spans="1:25" x14ac:dyDescent="0.25">
      <c r="A804" s="34">
        <v>10.347</v>
      </c>
      <c r="B804" s="34" t="s">
        <v>4541</v>
      </c>
      <c r="C804" s="35" t="s">
        <v>14</v>
      </c>
      <c r="D804" s="39" t="s">
        <v>4542</v>
      </c>
      <c r="E804" s="34">
        <v>378</v>
      </c>
      <c r="F804" s="40" t="s">
        <v>4543</v>
      </c>
      <c r="G804" s="35" t="s">
        <v>4544</v>
      </c>
      <c r="R804" s="34">
        <v>2.5110000000000001</v>
      </c>
      <c r="S804" s="35" t="s">
        <v>4545</v>
      </c>
      <c r="T804" s="35" t="s">
        <v>14</v>
      </c>
      <c r="U804" s="35">
        <v>1263</v>
      </c>
      <c r="V804" s="35" t="s">
        <v>4546</v>
      </c>
      <c r="X804" s="35" t="s">
        <v>4365</v>
      </c>
      <c r="Y804" s="35" t="s">
        <v>4366</v>
      </c>
    </row>
    <row r="805" spans="1:25" x14ac:dyDescent="0.25">
      <c r="A805" s="34">
        <v>10.347</v>
      </c>
      <c r="B805" s="34" t="s">
        <v>4547</v>
      </c>
      <c r="C805" s="35" t="s">
        <v>14</v>
      </c>
      <c r="E805" s="34">
        <v>567</v>
      </c>
      <c r="G805" s="35" t="s">
        <v>32</v>
      </c>
      <c r="R805" s="34">
        <v>2.5110000000000001</v>
      </c>
      <c r="S805" s="35" t="s">
        <v>4548</v>
      </c>
      <c r="T805" s="35" t="s">
        <v>14</v>
      </c>
      <c r="U805" s="35">
        <v>999</v>
      </c>
      <c r="V805" s="35" t="s">
        <v>4549</v>
      </c>
      <c r="X805" s="35" t="s">
        <v>947</v>
      </c>
      <c r="Y805" s="35" t="s">
        <v>4550</v>
      </c>
    </row>
    <row r="806" spans="1:25" x14ac:dyDescent="0.25">
      <c r="A806" s="34">
        <v>10.347</v>
      </c>
      <c r="B806" s="34" t="s">
        <v>4551</v>
      </c>
      <c r="C806" s="35" t="s">
        <v>14</v>
      </c>
      <c r="E806" s="34">
        <v>171</v>
      </c>
      <c r="G806" s="35" t="s">
        <v>32</v>
      </c>
      <c r="R806" s="34">
        <v>2.5110000000000001</v>
      </c>
      <c r="S806" s="35" t="s">
        <v>4552</v>
      </c>
      <c r="T806" s="35" t="s">
        <v>14</v>
      </c>
      <c r="U806" s="35">
        <v>1395</v>
      </c>
      <c r="V806" s="35" t="s">
        <v>4553</v>
      </c>
      <c r="W806" s="35" t="s">
        <v>20</v>
      </c>
      <c r="X806" s="35" t="s">
        <v>4554</v>
      </c>
      <c r="Y806" s="35" t="s">
        <v>4555</v>
      </c>
    </row>
    <row r="807" spans="1:25" x14ac:dyDescent="0.25">
      <c r="A807" s="34">
        <v>0.25700000000000001</v>
      </c>
      <c r="B807" s="34" t="s">
        <v>4556</v>
      </c>
      <c r="C807" s="35" t="s">
        <v>14</v>
      </c>
      <c r="E807" s="34">
        <v>1707</v>
      </c>
      <c r="G807" s="35" t="s">
        <v>32</v>
      </c>
      <c r="R807" s="34">
        <v>2.5110000000000001</v>
      </c>
      <c r="S807" s="35" t="s">
        <v>4557</v>
      </c>
      <c r="T807" s="35" t="s">
        <v>14</v>
      </c>
      <c r="U807" s="35">
        <v>435</v>
      </c>
      <c r="Y807" s="35" t="s">
        <v>32</v>
      </c>
    </row>
    <row r="808" spans="1:25" x14ac:dyDescent="0.25">
      <c r="A808" s="34">
        <v>0.25700000000000001</v>
      </c>
      <c r="B808" s="34" t="s">
        <v>4558</v>
      </c>
      <c r="C808" s="35" t="s">
        <v>14</v>
      </c>
      <c r="D808" s="39" t="s">
        <v>813</v>
      </c>
      <c r="E808" s="34">
        <v>372</v>
      </c>
      <c r="G808" s="35" t="s">
        <v>815</v>
      </c>
      <c r="R808" s="34">
        <v>2.5110000000000001</v>
      </c>
      <c r="S808" s="35" t="s">
        <v>4559</v>
      </c>
      <c r="T808" s="35" t="s">
        <v>14</v>
      </c>
      <c r="U808" s="35">
        <v>1449</v>
      </c>
      <c r="V808" s="35" t="s">
        <v>4560</v>
      </c>
      <c r="X808" s="35" t="s">
        <v>1564</v>
      </c>
      <c r="Y808" s="35" t="s">
        <v>4561</v>
      </c>
    </row>
    <row r="809" spans="1:25" x14ac:dyDescent="0.25">
      <c r="A809" s="34">
        <v>0.25700000000000001</v>
      </c>
      <c r="B809" s="34" t="s">
        <v>4562</v>
      </c>
      <c r="C809" s="35" t="s">
        <v>14</v>
      </c>
      <c r="D809" s="39" t="s">
        <v>4563</v>
      </c>
      <c r="E809" s="34">
        <v>915</v>
      </c>
      <c r="G809" s="35" t="s">
        <v>815</v>
      </c>
      <c r="R809" s="34">
        <v>2.5110000000000001</v>
      </c>
      <c r="S809" s="35" t="s">
        <v>4564</v>
      </c>
      <c r="T809" s="35" t="s">
        <v>14</v>
      </c>
      <c r="U809" s="35">
        <v>1287</v>
      </c>
      <c r="X809" s="35" t="s">
        <v>4565</v>
      </c>
      <c r="Y809" s="35" t="s">
        <v>2338</v>
      </c>
    </row>
    <row r="810" spans="1:25" x14ac:dyDescent="0.25">
      <c r="A810" s="34">
        <v>0.25700000000000001</v>
      </c>
      <c r="B810" s="34" t="s">
        <v>4566</v>
      </c>
      <c r="C810" s="35" t="s">
        <v>14</v>
      </c>
      <c r="D810" s="39" t="s">
        <v>4567</v>
      </c>
      <c r="E810" s="34">
        <v>900</v>
      </c>
      <c r="F810" s="40" t="s">
        <v>4502</v>
      </c>
      <c r="G810" s="35" t="s">
        <v>4503</v>
      </c>
      <c r="R810" s="34">
        <v>25.26</v>
      </c>
      <c r="S810" s="35" t="s">
        <v>4568</v>
      </c>
      <c r="T810" s="35" t="s">
        <v>14</v>
      </c>
      <c r="U810" s="35">
        <v>645</v>
      </c>
      <c r="V810" s="35" t="s">
        <v>4569</v>
      </c>
      <c r="X810" s="35" t="s">
        <v>819</v>
      </c>
      <c r="Y810" s="35" t="s">
        <v>820</v>
      </c>
    </row>
    <row r="811" spans="1:25" x14ac:dyDescent="0.25">
      <c r="A811" s="34">
        <v>5.13</v>
      </c>
      <c r="B811" s="34" t="s">
        <v>4570</v>
      </c>
      <c r="C811" s="35" t="s">
        <v>14</v>
      </c>
      <c r="D811" s="39" t="s">
        <v>1563</v>
      </c>
      <c r="F811" s="40" t="s">
        <v>1564</v>
      </c>
      <c r="G811" s="35" t="s">
        <v>1565</v>
      </c>
      <c r="R811" s="34">
        <v>25.26</v>
      </c>
      <c r="S811" s="35" t="s">
        <v>4571</v>
      </c>
      <c r="T811" s="35" t="s">
        <v>14</v>
      </c>
      <c r="U811" s="35">
        <v>1632</v>
      </c>
      <c r="V811" s="35" t="s">
        <v>4572</v>
      </c>
      <c r="X811" s="35" t="s">
        <v>1058</v>
      </c>
      <c r="Y811" s="35" t="s">
        <v>1059</v>
      </c>
    </row>
    <row r="812" spans="1:25" x14ac:dyDescent="0.25">
      <c r="R812" s="34">
        <v>25.26</v>
      </c>
      <c r="S812" s="35" t="s">
        <v>4573</v>
      </c>
      <c r="T812" s="35" t="s">
        <v>14</v>
      </c>
      <c r="U812" s="35">
        <v>249</v>
      </c>
      <c r="Y812" s="35" t="s">
        <v>32</v>
      </c>
    </row>
    <row r="813" spans="1:25" x14ac:dyDescent="0.25">
      <c r="R813" s="34">
        <v>25.12</v>
      </c>
      <c r="S813" s="35" t="s">
        <v>4574</v>
      </c>
      <c r="T813" s="35" t="s">
        <v>14</v>
      </c>
      <c r="U813" s="35">
        <v>150</v>
      </c>
      <c r="Y813" s="35" t="s">
        <v>32</v>
      </c>
    </row>
    <row r="814" spans="1:25" x14ac:dyDescent="0.25">
      <c r="R814" s="34">
        <v>25.12</v>
      </c>
      <c r="S814" s="35" t="s">
        <v>4575</v>
      </c>
      <c r="T814" s="35" t="s">
        <v>14</v>
      </c>
      <c r="U814" s="35">
        <v>360</v>
      </c>
      <c r="Y814" s="35" t="s">
        <v>32</v>
      </c>
    </row>
    <row r="815" spans="1:25" x14ac:dyDescent="0.25">
      <c r="R815" s="34">
        <v>5.5970000000000004</v>
      </c>
      <c r="S815" s="35" t="s">
        <v>4576</v>
      </c>
      <c r="T815" s="35" t="s">
        <v>14</v>
      </c>
      <c r="U815" s="35">
        <v>204</v>
      </c>
      <c r="V815" s="35" t="s">
        <v>4577</v>
      </c>
      <c r="W815" s="35" t="s">
        <v>4578</v>
      </c>
      <c r="X815" s="35" t="s">
        <v>4579</v>
      </c>
      <c r="Y815" s="35" t="s">
        <v>4580</v>
      </c>
    </row>
    <row r="816" spans="1:25" x14ac:dyDescent="0.25">
      <c r="R816" s="34">
        <v>5.5970000000000004</v>
      </c>
      <c r="S816" s="35" t="s">
        <v>4581</v>
      </c>
      <c r="T816" s="35" t="s">
        <v>14</v>
      </c>
      <c r="U816" s="35">
        <v>1035</v>
      </c>
      <c r="Y816" s="35" t="s">
        <v>32</v>
      </c>
    </row>
    <row r="817" spans="18:25" x14ac:dyDescent="0.25">
      <c r="R817" s="34">
        <v>5.5970000000000004</v>
      </c>
      <c r="S817" s="35" t="s">
        <v>4582</v>
      </c>
      <c r="T817" s="35" t="s">
        <v>14</v>
      </c>
      <c r="U817" s="35">
        <v>738</v>
      </c>
      <c r="Y817" s="35" t="s">
        <v>32</v>
      </c>
    </row>
    <row r="818" spans="18:25" x14ac:dyDescent="0.25">
      <c r="R818" s="34">
        <v>5.5970000000000004</v>
      </c>
      <c r="S818" s="35" t="s">
        <v>4583</v>
      </c>
      <c r="T818" s="35" t="s">
        <v>14</v>
      </c>
      <c r="U818" s="35">
        <v>1260</v>
      </c>
      <c r="Y818" s="35" t="s">
        <v>32</v>
      </c>
    </row>
    <row r="819" spans="18:25" x14ac:dyDescent="0.25">
      <c r="R819" s="34">
        <v>1.1459999999999999</v>
      </c>
      <c r="S819" s="35" t="s">
        <v>4584</v>
      </c>
      <c r="T819" s="35" t="s">
        <v>14</v>
      </c>
      <c r="U819" s="35">
        <v>423</v>
      </c>
      <c r="V819" s="35" t="s">
        <v>2172</v>
      </c>
      <c r="Y819" s="35" t="s">
        <v>2173</v>
      </c>
    </row>
    <row r="820" spans="18:25" x14ac:dyDescent="0.25">
      <c r="R820" s="34">
        <v>25.327000000000002</v>
      </c>
      <c r="S820" s="35" t="s">
        <v>4585</v>
      </c>
      <c r="T820" s="35" t="s">
        <v>14</v>
      </c>
      <c r="U820" s="35">
        <v>555</v>
      </c>
      <c r="V820" s="35" t="s">
        <v>4586</v>
      </c>
      <c r="W820" s="35" t="s">
        <v>1888</v>
      </c>
      <c r="X820" s="35" t="s">
        <v>2036</v>
      </c>
      <c r="Y820" s="35" t="s">
        <v>2037</v>
      </c>
    </row>
    <row r="821" spans="18:25" x14ac:dyDescent="0.25">
      <c r="R821" s="34">
        <v>25.327000000000002</v>
      </c>
      <c r="S821" s="35" t="s">
        <v>4587</v>
      </c>
      <c r="T821" s="35" t="s">
        <v>14</v>
      </c>
      <c r="U821" s="35">
        <v>1434</v>
      </c>
      <c r="V821" s="35" t="s">
        <v>4588</v>
      </c>
      <c r="W821" s="35" t="s">
        <v>4589</v>
      </c>
      <c r="X821" s="35" t="s">
        <v>4590</v>
      </c>
      <c r="Y821" s="35" t="s">
        <v>4591</v>
      </c>
    </row>
    <row r="822" spans="18:25" x14ac:dyDescent="0.25">
      <c r="R822" s="34">
        <v>25.327000000000002</v>
      </c>
      <c r="S822" s="35" t="s">
        <v>4592</v>
      </c>
      <c r="T822" s="35" t="s">
        <v>14</v>
      </c>
      <c r="U822" s="35">
        <v>219</v>
      </c>
      <c r="Y822" s="35" t="s">
        <v>32</v>
      </c>
    </row>
    <row r="823" spans="18:25" x14ac:dyDescent="0.25">
      <c r="R823" s="34">
        <v>25.327000000000002</v>
      </c>
      <c r="S823" s="35" t="s">
        <v>4593</v>
      </c>
      <c r="T823" s="35" t="s">
        <v>14</v>
      </c>
      <c r="U823" s="35">
        <v>516</v>
      </c>
      <c r="V823" s="35" t="s">
        <v>4594</v>
      </c>
      <c r="W823" s="35" t="s">
        <v>4595</v>
      </c>
      <c r="X823" s="35" t="s">
        <v>2477</v>
      </c>
      <c r="Y823" s="35" t="s">
        <v>2478</v>
      </c>
    </row>
    <row r="824" spans="18:25" x14ac:dyDescent="0.25">
      <c r="R824" s="34">
        <v>25.327000000000002</v>
      </c>
      <c r="S824" s="35" t="s">
        <v>4596</v>
      </c>
      <c r="T824" s="35" t="s">
        <v>14</v>
      </c>
      <c r="U824" s="35">
        <v>645</v>
      </c>
      <c r="Y824" s="35" t="s">
        <v>32</v>
      </c>
    </row>
    <row r="825" spans="18:25" x14ac:dyDescent="0.25">
      <c r="R825" s="34">
        <v>25.327000000000002</v>
      </c>
      <c r="S825" s="35" t="s">
        <v>4597</v>
      </c>
      <c r="T825" s="35" t="s">
        <v>14</v>
      </c>
      <c r="U825" s="35">
        <v>900</v>
      </c>
      <c r="V825" s="35" t="s">
        <v>4598</v>
      </c>
      <c r="W825" s="35" t="s">
        <v>87</v>
      </c>
      <c r="X825" s="35" t="s">
        <v>391</v>
      </c>
      <c r="Y825" s="35" t="s">
        <v>2484</v>
      </c>
    </row>
    <row r="826" spans="18:25" x14ac:dyDescent="0.25">
      <c r="R826" s="34">
        <v>25.327000000000002</v>
      </c>
      <c r="S826" s="35" t="s">
        <v>4599</v>
      </c>
      <c r="T826" s="35" t="s">
        <v>14</v>
      </c>
      <c r="U826" s="35">
        <v>507</v>
      </c>
      <c r="X826" s="35" t="s">
        <v>2488</v>
      </c>
      <c r="Y826" s="35" t="s">
        <v>2489</v>
      </c>
    </row>
    <row r="827" spans="18:25" x14ac:dyDescent="0.25">
      <c r="R827" s="34">
        <v>24.459</v>
      </c>
      <c r="S827" s="35" t="s">
        <v>4600</v>
      </c>
      <c r="T827" s="35" t="s">
        <v>14</v>
      </c>
      <c r="U827" s="35">
        <v>228</v>
      </c>
      <c r="V827" s="35" t="s">
        <v>4601</v>
      </c>
      <c r="X827" s="35" t="s">
        <v>891</v>
      </c>
      <c r="Y827" s="35" t="s">
        <v>892</v>
      </c>
    </row>
    <row r="828" spans="18:25" x14ac:dyDescent="0.25">
      <c r="R828" s="34">
        <v>24.459</v>
      </c>
      <c r="S828" s="35" t="s">
        <v>4602</v>
      </c>
      <c r="T828" s="35" t="s">
        <v>14</v>
      </c>
      <c r="U828" s="35">
        <v>846</v>
      </c>
      <c r="Y828" s="35" t="s">
        <v>32</v>
      </c>
    </row>
    <row r="829" spans="18:25" x14ac:dyDescent="0.25">
      <c r="R829" s="34">
        <v>24.459</v>
      </c>
      <c r="S829" s="35" t="s">
        <v>4603</v>
      </c>
      <c r="T829" s="35" t="s">
        <v>14</v>
      </c>
      <c r="U829" s="35">
        <v>1434</v>
      </c>
      <c r="V829" s="35" t="s">
        <v>4604</v>
      </c>
      <c r="W829" s="35" t="s">
        <v>1239</v>
      </c>
      <c r="X829" s="35" t="s">
        <v>1240</v>
      </c>
      <c r="Y829" s="35" t="s">
        <v>1241</v>
      </c>
    </row>
    <row r="830" spans="18:25" x14ac:dyDescent="0.25">
      <c r="R830" s="34">
        <v>24.459</v>
      </c>
      <c r="S830" s="35" t="s">
        <v>4605</v>
      </c>
      <c r="T830" s="35" t="s">
        <v>14</v>
      </c>
      <c r="U830" s="35">
        <v>1437</v>
      </c>
      <c r="V830" s="35" t="s">
        <v>4606</v>
      </c>
      <c r="W830" s="35" t="s">
        <v>1625</v>
      </c>
      <c r="X830" s="35" t="s">
        <v>1626</v>
      </c>
      <c r="Y830" s="35" t="s">
        <v>1627</v>
      </c>
    </row>
    <row r="831" spans="18:25" x14ac:dyDescent="0.25">
      <c r="R831" s="34">
        <v>24.459</v>
      </c>
      <c r="S831" s="35" t="s">
        <v>4607</v>
      </c>
      <c r="T831" s="35" t="s">
        <v>14</v>
      </c>
      <c r="U831" s="35">
        <v>1011</v>
      </c>
      <c r="Y831" s="35" t="s">
        <v>32</v>
      </c>
    </row>
    <row r="832" spans="18:25" x14ac:dyDescent="0.25">
      <c r="R832" s="34">
        <v>24.459</v>
      </c>
      <c r="S832" s="35" t="s">
        <v>4608</v>
      </c>
      <c r="T832" s="35" t="s">
        <v>14</v>
      </c>
      <c r="U832" s="35">
        <v>426</v>
      </c>
      <c r="V832" s="35" t="s">
        <v>4609</v>
      </c>
      <c r="W832" s="35" t="s">
        <v>362</v>
      </c>
      <c r="Y832" s="35" t="s">
        <v>4610</v>
      </c>
    </row>
    <row r="833" spans="18:25" x14ac:dyDescent="0.25">
      <c r="R833" s="34">
        <v>24.459</v>
      </c>
      <c r="S833" s="35" t="s">
        <v>4611</v>
      </c>
      <c r="T833" s="35" t="s">
        <v>14</v>
      </c>
      <c r="U833" s="35">
        <v>1779</v>
      </c>
      <c r="X833" s="35" t="s">
        <v>590</v>
      </c>
      <c r="Y833" s="35" t="s">
        <v>1198</v>
      </c>
    </row>
    <row r="834" spans="18:25" x14ac:dyDescent="0.25">
      <c r="R834" s="34">
        <v>24.459</v>
      </c>
      <c r="S834" s="35" t="s">
        <v>4612</v>
      </c>
      <c r="T834" s="35" t="s">
        <v>14</v>
      </c>
      <c r="U834" s="35">
        <v>237</v>
      </c>
      <c r="V834" s="35" t="s">
        <v>4613</v>
      </c>
      <c r="W834" s="35" t="s">
        <v>271</v>
      </c>
      <c r="X834" s="35" t="s">
        <v>590</v>
      </c>
      <c r="Y834" s="35" t="s">
        <v>4614</v>
      </c>
    </row>
    <row r="835" spans="18:25" x14ac:dyDescent="0.25">
      <c r="R835" s="34">
        <v>3.3279999999999998</v>
      </c>
      <c r="S835" s="35" t="s">
        <v>4615</v>
      </c>
      <c r="T835" s="35" t="s">
        <v>14</v>
      </c>
      <c r="U835" s="35">
        <v>1098</v>
      </c>
      <c r="V835" s="35" t="s">
        <v>4616</v>
      </c>
      <c r="W835" s="35" t="s">
        <v>4617</v>
      </c>
      <c r="Y835" s="35" t="s">
        <v>4618</v>
      </c>
    </row>
    <row r="836" spans="18:25" x14ac:dyDescent="0.25">
      <c r="R836" s="34">
        <v>3.3279999999999998</v>
      </c>
      <c r="S836" s="35" t="s">
        <v>4619</v>
      </c>
      <c r="T836" s="35" t="s">
        <v>14</v>
      </c>
      <c r="U836" s="35">
        <v>396</v>
      </c>
      <c r="Y836" s="35" t="s">
        <v>32</v>
      </c>
    </row>
    <row r="837" spans="18:25" x14ac:dyDescent="0.25">
      <c r="R837" s="34">
        <v>3.3279999999999998</v>
      </c>
      <c r="S837" s="35" t="s">
        <v>4620</v>
      </c>
      <c r="T837" s="35" t="s">
        <v>14</v>
      </c>
      <c r="U837" s="35">
        <v>1770</v>
      </c>
      <c r="Y837" s="35" t="s">
        <v>32</v>
      </c>
    </row>
    <row r="838" spans="18:25" x14ac:dyDescent="0.25">
      <c r="R838" s="34">
        <v>3.3279999999999998</v>
      </c>
      <c r="S838" s="35" t="s">
        <v>4621</v>
      </c>
      <c r="T838" s="35" t="s">
        <v>14</v>
      </c>
      <c r="U838" s="35">
        <v>1458</v>
      </c>
      <c r="Y838" s="35" t="s">
        <v>32</v>
      </c>
    </row>
    <row r="839" spans="18:25" x14ac:dyDescent="0.25">
      <c r="R839" s="34">
        <v>3.3279999999999998</v>
      </c>
      <c r="S839" s="35" t="s">
        <v>4622</v>
      </c>
      <c r="T839" s="35" t="s">
        <v>14</v>
      </c>
      <c r="U839" s="35">
        <v>927</v>
      </c>
      <c r="Y839" s="35" t="s">
        <v>32</v>
      </c>
    </row>
    <row r="840" spans="18:25" x14ac:dyDescent="0.25">
      <c r="R840" s="34">
        <v>3.3279999999999998</v>
      </c>
      <c r="S840" s="35" t="s">
        <v>4623</v>
      </c>
      <c r="T840" s="35" t="s">
        <v>14</v>
      </c>
      <c r="U840" s="35">
        <v>2934</v>
      </c>
      <c r="Y840" s="35" t="s">
        <v>32</v>
      </c>
    </row>
    <row r="841" spans="18:25" x14ac:dyDescent="0.25">
      <c r="R841" s="34">
        <v>3.3279999999999998</v>
      </c>
      <c r="S841" s="35" t="s">
        <v>4624</v>
      </c>
      <c r="T841" s="35" t="s">
        <v>14</v>
      </c>
      <c r="U841" s="35">
        <v>369</v>
      </c>
      <c r="Y841" s="35" t="s">
        <v>32</v>
      </c>
    </row>
    <row r="842" spans="18:25" x14ac:dyDescent="0.25">
      <c r="R842" s="34">
        <v>3.3279999999999998</v>
      </c>
      <c r="S842" s="35" t="s">
        <v>4625</v>
      </c>
      <c r="T842" s="35" t="s">
        <v>14</v>
      </c>
      <c r="U842" s="35">
        <v>360</v>
      </c>
      <c r="Y842" s="35" t="s">
        <v>32</v>
      </c>
    </row>
    <row r="843" spans="18:25" x14ac:dyDescent="0.25">
      <c r="R843" s="34">
        <v>3.3279999999999998</v>
      </c>
      <c r="S843" s="35" t="s">
        <v>4626</v>
      </c>
      <c r="T843" s="35" t="s">
        <v>14</v>
      </c>
      <c r="U843" s="35">
        <v>513</v>
      </c>
      <c r="Y843" s="35" t="s">
        <v>32</v>
      </c>
    </row>
    <row r="844" spans="18:25" x14ac:dyDescent="0.25">
      <c r="R844" s="34">
        <v>3.3279999999999998</v>
      </c>
      <c r="S844" s="35" t="s">
        <v>4627</v>
      </c>
      <c r="T844" s="35" t="s">
        <v>14</v>
      </c>
      <c r="U844" s="35">
        <v>393</v>
      </c>
      <c r="Y844" s="35" t="s">
        <v>32</v>
      </c>
    </row>
    <row r="845" spans="18:25" x14ac:dyDescent="0.25">
      <c r="R845" s="34">
        <v>3.3279999999999998</v>
      </c>
      <c r="S845" s="35" t="s">
        <v>4628</v>
      </c>
      <c r="T845" s="35" t="s">
        <v>14</v>
      </c>
      <c r="U845" s="35">
        <v>408</v>
      </c>
      <c r="Y845" s="35" t="s">
        <v>32</v>
      </c>
    </row>
    <row r="846" spans="18:25" x14ac:dyDescent="0.25">
      <c r="R846" s="34">
        <v>3.3279999999999998</v>
      </c>
      <c r="S846" s="35" t="s">
        <v>4629</v>
      </c>
      <c r="T846" s="35" t="s">
        <v>14</v>
      </c>
      <c r="U846" s="35">
        <v>372</v>
      </c>
      <c r="Y846" s="35" t="s">
        <v>32</v>
      </c>
    </row>
    <row r="847" spans="18:25" x14ac:dyDescent="0.25">
      <c r="R847" s="34">
        <v>3.3279999999999998</v>
      </c>
      <c r="S847" s="35" t="s">
        <v>4630</v>
      </c>
      <c r="T847" s="35" t="s">
        <v>14</v>
      </c>
      <c r="U847" s="35">
        <v>93</v>
      </c>
      <c r="Y847" s="35" t="s">
        <v>32</v>
      </c>
    </row>
    <row r="848" spans="18:25" x14ac:dyDescent="0.25">
      <c r="R848" s="34">
        <v>3.3279999999999998</v>
      </c>
      <c r="S848" s="35" t="s">
        <v>4631</v>
      </c>
      <c r="T848" s="35" t="s">
        <v>14</v>
      </c>
      <c r="U848" s="35">
        <v>843</v>
      </c>
      <c r="V848" s="35" t="s">
        <v>4632</v>
      </c>
      <c r="X848" s="35" t="s">
        <v>2685</v>
      </c>
      <c r="Y848" s="35" t="s">
        <v>2686</v>
      </c>
    </row>
    <row r="849" spans="18:25" x14ac:dyDescent="0.25">
      <c r="R849" s="34">
        <v>3.3279999999999998</v>
      </c>
      <c r="S849" s="35" t="s">
        <v>4633</v>
      </c>
      <c r="T849" s="35" t="s">
        <v>14</v>
      </c>
      <c r="U849" s="35">
        <v>771</v>
      </c>
      <c r="Y849" s="35" t="s">
        <v>32</v>
      </c>
    </row>
    <row r="850" spans="18:25" x14ac:dyDescent="0.25">
      <c r="R850" s="34">
        <v>3.3279999999999998</v>
      </c>
      <c r="S850" s="35" t="s">
        <v>4634</v>
      </c>
      <c r="T850" s="35" t="s">
        <v>14</v>
      </c>
      <c r="U850" s="35">
        <v>135</v>
      </c>
      <c r="Y850" s="35" t="s">
        <v>32</v>
      </c>
    </row>
    <row r="851" spans="18:25" x14ac:dyDescent="0.25">
      <c r="R851" s="34">
        <v>3.3279999999999998</v>
      </c>
      <c r="S851" s="35" t="s">
        <v>4635</v>
      </c>
      <c r="T851" s="35" t="s">
        <v>14</v>
      </c>
      <c r="U851" s="35">
        <v>483</v>
      </c>
      <c r="Y851" s="35" t="s">
        <v>32</v>
      </c>
    </row>
    <row r="852" spans="18:25" x14ac:dyDescent="0.25">
      <c r="R852" s="34">
        <v>3.3279999999999998</v>
      </c>
      <c r="S852" s="35" t="s">
        <v>4636</v>
      </c>
      <c r="T852" s="35" t="s">
        <v>14</v>
      </c>
      <c r="U852" s="35">
        <v>474</v>
      </c>
      <c r="Y852" s="35" t="s">
        <v>32</v>
      </c>
    </row>
    <row r="853" spans="18:25" x14ac:dyDescent="0.25">
      <c r="R853" s="34">
        <v>3.3279999999999998</v>
      </c>
      <c r="S853" s="35" t="s">
        <v>4637</v>
      </c>
      <c r="T853" s="35" t="s">
        <v>14</v>
      </c>
      <c r="U853" s="35">
        <v>153</v>
      </c>
      <c r="Y853" s="35" t="s">
        <v>32</v>
      </c>
    </row>
    <row r="854" spans="18:25" x14ac:dyDescent="0.25">
      <c r="R854" s="34">
        <v>3.3279999999999998</v>
      </c>
      <c r="S854" s="35" t="s">
        <v>4638</v>
      </c>
      <c r="T854" s="35" t="s">
        <v>14</v>
      </c>
      <c r="U854" s="35">
        <v>351</v>
      </c>
      <c r="V854" s="35" t="s">
        <v>4639</v>
      </c>
      <c r="Y854" s="35" t="s">
        <v>2703</v>
      </c>
    </row>
    <row r="855" spans="18:25" x14ac:dyDescent="0.25">
      <c r="R855" s="34">
        <v>24.119</v>
      </c>
      <c r="S855" s="35" t="s">
        <v>4640</v>
      </c>
      <c r="T855" s="35" t="s">
        <v>14</v>
      </c>
      <c r="U855" s="35">
        <v>159</v>
      </c>
      <c r="V855" s="35" t="s">
        <v>4641</v>
      </c>
      <c r="X855" s="35" t="s">
        <v>4642</v>
      </c>
      <c r="Y855" s="35" t="s">
        <v>4643</v>
      </c>
    </row>
    <row r="856" spans="18:25" x14ac:dyDescent="0.25">
      <c r="R856" s="34">
        <v>24.119</v>
      </c>
      <c r="S856" s="35" t="s">
        <v>4644</v>
      </c>
      <c r="T856" s="35" t="s">
        <v>14</v>
      </c>
      <c r="U856" s="35">
        <v>1044</v>
      </c>
      <c r="V856" s="35" t="s">
        <v>4645</v>
      </c>
      <c r="W856" s="35" t="s">
        <v>4646</v>
      </c>
      <c r="Y856" s="35" t="s">
        <v>4647</v>
      </c>
    </row>
    <row r="857" spans="18:25" x14ac:dyDescent="0.25">
      <c r="R857" s="34">
        <v>24.119</v>
      </c>
      <c r="S857" s="35" t="s">
        <v>4648</v>
      </c>
      <c r="T857" s="35" t="s">
        <v>14</v>
      </c>
      <c r="U857" s="35">
        <v>1107</v>
      </c>
      <c r="W857" s="35" t="s">
        <v>4649</v>
      </c>
      <c r="Y857" s="35" t="s">
        <v>4650</v>
      </c>
    </row>
    <row r="858" spans="18:25" x14ac:dyDescent="0.25">
      <c r="R858" s="34">
        <v>4.1609999999999996</v>
      </c>
      <c r="S858" s="35" t="s">
        <v>4651</v>
      </c>
      <c r="T858" s="35" t="s">
        <v>14</v>
      </c>
      <c r="U858" s="35">
        <v>711</v>
      </c>
      <c r="V858" s="35" t="s">
        <v>4652</v>
      </c>
      <c r="W858" s="35" t="s">
        <v>271</v>
      </c>
      <c r="X858" s="35" t="s">
        <v>1197</v>
      </c>
      <c r="Y858" s="35" t="s">
        <v>1517</v>
      </c>
    </row>
    <row r="859" spans="18:25" x14ac:dyDescent="0.25">
      <c r="R859" s="34">
        <v>4.1609999999999996</v>
      </c>
      <c r="S859" s="35" t="s">
        <v>4653</v>
      </c>
      <c r="T859" s="35" t="s">
        <v>14</v>
      </c>
      <c r="U859" s="35">
        <v>1176</v>
      </c>
      <c r="V859" s="35" t="s">
        <v>4654</v>
      </c>
      <c r="X859" s="35" t="s">
        <v>1506</v>
      </c>
      <c r="Y859" s="35" t="s">
        <v>1507</v>
      </c>
    </row>
    <row r="860" spans="18:25" x14ac:dyDescent="0.25">
      <c r="R860" s="34">
        <v>4.1609999999999996</v>
      </c>
      <c r="S860" s="35" t="s">
        <v>4655</v>
      </c>
      <c r="T860" s="35" t="s">
        <v>14</v>
      </c>
      <c r="U860" s="35">
        <v>639</v>
      </c>
      <c r="Y860" s="35" t="s">
        <v>32</v>
      </c>
    </row>
    <row r="861" spans="18:25" x14ac:dyDescent="0.25">
      <c r="R861" s="34">
        <v>4.1609999999999996</v>
      </c>
      <c r="S861" s="35" t="s">
        <v>4656</v>
      </c>
      <c r="T861" s="35" t="s">
        <v>14</v>
      </c>
      <c r="U861" s="35">
        <v>1116</v>
      </c>
      <c r="V861" s="35" t="s">
        <v>4657</v>
      </c>
      <c r="W861" s="35" t="s">
        <v>1489</v>
      </c>
      <c r="Y861" s="35" t="s">
        <v>1490</v>
      </c>
    </row>
    <row r="862" spans="18:25" x14ac:dyDescent="0.25">
      <c r="R862" s="34">
        <v>4.1609999999999996</v>
      </c>
      <c r="S862" s="35" t="s">
        <v>4658</v>
      </c>
      <c r="T862" s="35" t="s">
        <v>14</v>
      </c>
      <c r="U862" s="35">
        <v>1155</v>
      </c>
      <c r="V862" s="35" t="s">
        <v>4659</v>
      </c>
      <c r="W862" s="35" t="s">
        <v>1476</v>
      </c>
      <c r="X862" s="35" t="s">
        <v>1052</v>
      </c>
      <c r="Y862" s="35" t="s">
        <v>1477</v>
      </c>
    </row>
    <row r="863" spans="18:25" x14ac:dyDescent="0.25">
      <c r="R863" s="34">
        <v>4.1609999999999996</v>
      </c>
      <c r="S863" s="35" t="s">
        <v>4660</v>
      </c>
      <c r="T863" s="35" t="s">
        <v>14</v>
      </c>
      <c r="U863" s="35">
        <v>438</v>
      </c>
      <c r="V863" s="35" t="s">
        <v>4661</v>
      </c>
      <c r="X863" s="35" t="s">
        <v>307</v>
      </c>
      <c r="Y863" s="35" t="s">
        <v>308</v>
      </c>
    </row>
    <row r="864" spans="18:25" x14ac:dyDescent="0.25">
      <c r="R864" s="34">
        <v>4.1609999999999996</v>
      </c>
      <c r="S864" s="35" t="s">
        <v>4662</v>
      </c>
      <c r="T864" s="35" t="s">
        <v>14</v>
      </c>
      <c r="U864" s="35">
        <v>1773</v>
      </c>
      <c r="V864" s="35" t="s">
        <v>4663</v>
      </c>
      <c r="Y864" s="35" t="s">
        <v>1462</v>
      </c>
    </row>
    <row r="865" spans="18:25" x14ac:dyDescent="0.25">
      <c r="R865" s="34">
        <v>4.1609999999999996</v>
      </c>
      <c r="S865" s="35" t="s">
        <v>4664</v>
      </c>
      <c r="T865" s="35" t="s">
        <v>14</v>
      </c>
      <c r="U865" s="35">
        <v>435</v>
      </c>
      <c r="V865" s="35" t="s">
        <v>4665</v>
      </c>
      <c r="X865" s="35" t="s">
        <v>307</v>
      </c>
      <c r="Y865" s="35" t="s">
        <v>308</v>
      </c>
    </row>
    <row r="866" spans="18:25" x14ac:dyDescent="0.25">
      <c r="R866" s="34">
        <v>4.1609999999999996</v>
      </c>
      <c r="S866" s="35" t="s">
        <v>4666</v>
      </c>
      <c r="T866" s="35" t="s">
        <v>14</v>
      </c>
      <c r="U866" s="35">
        <v>2034</v>
      </c>
      <c r="V866" s="35" t="s">
        <v>4667</v>
      </c>
      <c r="Y866" s="35" t="s">
        <v>417</v>
      </c>
    </row>
    <row r="867" spans="18:25" x14ac:dyDescent="0.25">
      <c r="R867" s="34">
        <v>4.1609999999999996</v>
      </c>
      <c r="S867" s="35" t="s">
        <v>4668</v>
      </c>
      <c r="T867" s="35" t="s">
        <v>14</v>
      </c>
      <c r="U867" s="35">
        <v>1743</v>
      </c>
      <c r="V867" s="35" t="s">
        <v>4669</v>
      </c>
      <c r="Y867" s="35" t="s">
        <v>1462</v>
      </c>
    </row>
    <row r="868" spans="18:25" x14ac:dyDescent="0.25">
      <c r="R868" s="34">
        <v>4.1609999999999996</v>
      </c>
      <c r="S868" s="35" t="s">
        <v>4670</v>
      </c>
      <c r="T868" s="35" t="s">
        <v>14</v>
      </c>
      <c r="U868" s="35">
        <v>834</v>
      </c>
      <c r="V868" s="35" t="s">
        <v>2331</v>
      </c>
      <c r="W868" s="35" t="s">
        <v>4671</v>
      </c>
      <c r="X868" s="35" t="s">
        <v>2133</v>
      </c>
      <c r="Y868" s="35" t="s">
        <v>2332</v>
      </c>
    </row>
    <row r="869" spans="18:25" x14ac:dyDescent="0.25">
      <c r="R869" s="34">
        <v>4.1609999999999996</v>
      </c>
      <c r="S869" s="35" t="s">
        <v>4672</v>
      </c>
      <c r="T869" s="35" t="s">
        <v>14</v>
      </c>
      <c r="U869" s="35">
        <v>636</v>
      </c>
      <c r="V869" s="35" t="s">
        <v>4673</v>
      </c>
      <c r="W869" s="35" t="s">
        <v>2614</v>
      </c>
      <c r="X869" s="35" t="s">
        <v>3615</v>
      </c>
      <c r="Y869" s="35" t="s">
        <v>3616</v>
      </c>
    </row>
    <row r="870" spans="18:25" x14ac:dyDescent="0.25">
      <c r="R870" s="34">
        <v>4.1609999999999996</v>
      </c>
      <c r="S870" s="35" t="s">
        <v>4674</v>
      </c>
      <c r="T870" s="35" t="s">
        <v>14</v>
      </c>
      <c r="U870" s="35">
        <v>435</v>
      </c>
      <c r="V870" s="35" t="s">
        <v>4675</v>
      </c>
      <c r="X870" s="35" t="s">
        <v>2292</v>
      </c>
      <c r="Y870" s="35" t="s">
        <v>4676</v>
      </c>
    </row>
    <row r="871" spans="18:25" x14ac:dyDescent="0.25">
      <c r="R871" s="34">
        <v>4.1609999999999996</v>
      </c>
      <c r="S871" s="35" t="s">
        <v>4677</v>
      </c>
      <c r="T871" s="35" t="s">
        <v>14</v>
      </c>
      <c r="U871" s="35">
        <v>1404</v>
      </c>
      <c r="V871" s="35" t="s">
        <v>4678</v>
      </c>
      <c r="X871" s="35" t="s">
        <v>4679</v>
      </c>
      <c r="Y871" s="35" t="s">
        <v>4680</v>
      </c>
    </row>
    <row r="872" spans="18:25" x14ac:dyDescent="0.25">
      <c r="R872" s="34">
        <v>24.87</v>
      </c>
      <c r="S872" s="35" t="s">
        <v>4681</v>
      </c>
      <c r="T872" s="35" t="s">
        <v>14</v>
      </c>
      <c r="U872" s="35">
        <v>879</v>
      </c>
      <c r="Y872" s="35" t="s">
        <v>32</v>
      </c>
    </row>
    <row r="873" spans="18:25" x14ac:dyDescent="0.25">
      <c r="R873" s="34">
        <v>24.87</v>
      </c>
      <c r="S873" s="35" t="s">
        <v>4682</v>
      </c>
      <c r="T873" s="35" t="s">
        <v>14</v>
      </c>
      <c r="U873" s="35">
        <v>723</v>
      </c>
      <c r="V873" s="35" t="s">
        <v>4683</v>
      </c>
      <c r="X873" s="35" t="s">
        <v>1071</v>
      </c>
      <c r="Y873" s="35" t="s">
        <v>4684</v>
      </c>
    </row>
    <row r="874" spans="18:25" x14ac:dyDescent="0.25">
      <c r="R874" s="34">
        <v>11.448</v>
      </c>
      <c r="S874" s="35" t="s">
        <v>4685</v>
      </c>
      <c r="T874" s="35" t="s">
        <v>14</v>
      </c>
      <c r="U874" s="35">
        <v>489</v>
      </c>
      <c r="V874" s="35" t="s">
        <v>4686</v>
      </c>
      <c r="X874" s="35" t="s">
        <v>544</v>
      </c>
      <c r="Y874" s="35" t="s">
        <v>4687</v>
      </c>
    </row>
    <row r="875" spans="18:25" x14ac:dyDescent="0.25">
      <c r="R875" s="34">
        <v>11.448</v>
      </c>
      <c r="S875" s="35" t="s">
        <v>4688</v>
      </c>
      <c r="T875" s="35" t="s">
        <v>14</v>
      </c>
      <c r="U875" s="35">
        <v>702</v>
      </c>
      <c r="V875" s="35" t="s">
        <v>4689</v>
      </c>
      <c r="W875" s="35" t="s">
        <v>4690</v>
      </c>
      <c r="X875" s="35" t="s">
        <v>4691</v>
      </c>
      <c r="Y875" s="35" t="s">
        <v>4692</v>
      </c>
    </row>
    <row r="876" spans="18:25" x14ac:dyDescent="0.25">
      <c r="R876" s="34">
        <v>11.448</v>
      </c>
      <c r="S876" s="35" t="s">
        <v>4693</v>
      </c>
      <c r="T876" s="35" t="s">
        <v>14</v>
      </c>
      <c r="U876" s="35">
        <v>1128</v>
      </c>
      <c r="W876" s="35" t="s">
        <v>4694</v>
      </c>
      <c r="X876" s="35" t="s">
        <v>3844</v>
      </c>
      <c r="Y876" s="35" t="s">
        <v>4695</v>
      </c>
    </row>
    <row r="877" spans="18:25" x14ac:dyDescent="0.25">
      <c r="R877" s="34">
        <v>11.448</v>
      </c>
      <c r="S877" s="35" t="s">
        <v>4696</v>
      </c>
      <c r="T877" s="35" t="s">
        <v>14</v>
      </c>
      <c r="U877" s="35">
        <v>570</v>
      </c>
      <c r="V877" s="35" t="s">
        <v>4697</v>
      </c>
      <c r="X877" s="35" t="s">
        <v>4698</v>
      </c>
      <c r="Y877" s="35" t="s">
        <v>4699</v>
      </c>
    </row>
    <row r="878" spans="18:25" x14ac:dyDescent="0.25">
      <c r="R878" s="34">
        <v>23.382000000000001</v>
      </c>
      <c r="S878" s="35" t="s">
        <v>4700</v>
      </c>
      <c r="T878" s="35" t="s">
        <v>14</v>
      </c>
      <c r="U878" s="35">
        <v>270</v>
      </c>
      <c r="Y878" s="35" t="s">
        <v>32</v>
      </c>
    </row>
    <row r="879" spans="18:25" x14ac:dyDescent="0.25">
      <c r="R879" s="34">
        <v>20.600999999999999</v>
      </c>
      <c r="S879" s="35" t="s">
        <v>4701</v>
      </c>
      <c r="T879" s="35" t="s">
        <v>14</v>
      </c>
      <c r="U879" s="35">
        <v>846</v>
      </c>
      <c r="V879" s="35" t="s">
        <v>4247</v>
      </c>
      <c r="W879" s="35" t="s">
        <v>4702</v>
      </c>
      <c r="X879" s="35" t="s">
        <v>4248</v>
      </c>
      <c r="Y879" s="35" t="s">
        <v>4249</v>
      </c>
    </row>
    <row r="880" spans="18:25" x14ac:dyDescent="0.25">
      <c r="R880" s="34">
        <v>21.491</v>
      </c>
      <c r="S880" s="35" t="s">
        <v>4703</v>
      </c>
      <c r="T880" s="35" t="s">
        <v>14</v>
      </c>
      <c r="U880" s="35">
        <v>183</v>
      </c>
      <c r="V880" s="35" t="s">
        <v>4704</v>
      </c>
      <c r="Y880" s="35" t="s">
        <v>3942</v>
      </c>
    </row>
    <row r="881" spans="18:25" x14ac:dyDescent="0.25">
      <c r="R881" s="34">
        <v>20.16</v>
      </c>
      <c r="S881" s="35" t="s">
        <v>4705</v>
      </c>
      <c r="T881" s="35" t="s">
        <v>14</v>
      </c>
      <c r="U881" s="35">
        <v>564</v>
      </c>
      <c r="V881" s="35" t="s">
        <v>1062</v>
      </c>
      <c r="W881" s="35" t="s">
        <v>4706</v>
      </c>
      <c r="X881" s="35" t="s">
        <v>1063</v>
      </c>
      <c r="Y881" s="35" t="s">
        <v>1064</v>
      </c>
    </row>
    <row r="882" spans="18:25" x14ac:dyDescent="0.25">
      <c r="R882" s="34">
        <v>20.16</v>
      </c>
      <c r="S882" s="35" t="s">
        <v>4707</v>
      </c>
      <c r="T882" s="35" t="s">
        <v>14</v>
      </c>
      <c r="U882" s="35">
        <v>1683</v>
      </c>
      <c r="V882" s="35" t="s">
        <v>4708</v>
      </c>
      <c r="W882" s="35" t="s">
        <v>4709</v>
      </c>
      <c r="Y882" s="35" t="s">
        <v>4710</v>
      </c>
    </row>
    <row r="883" spans="18:25" x14ac:dyDescent="0.25">
      <c r="R883" s="34">
        <v>20.16</v>
      </c>
      <c r="S883" s="35" t="s">
        <v>4711</v>
      </c>
      <c r="T883" s="35" t="s">
        <v>14</v>
      </c>
      <c r="U883" s="35">
        <v>591</v>
      </c>
      <c r="Y883" s="35" t="s">
        <v>32</v>
      </c>
    </row>
    <row r="884" spans="18:25" x14ac:dyDescent="0.25">
      <c r="R884" s="34">
        <v>20.16</v>
      </c>
      <c r="S884" s="35" t="s">
        <v>4712</v>
      </c>
      <c r="T884" s="35" t="s">
        <v>14</v>
      </c>
      <c r="U884" s="35">
        <v>534</v>
      </c>
      <c r="V884" s="35" t="s">
        <v>4713</v>
      </c>
      <c r="W884" s="35" t="s">
        <v>1527</v>
      </c>
      <c r="X884" s="35" t="s">
        <v>4714</v>
      </c>
      <c r="Y884" s="35" t="s">
        <v>4715</v>
      </c>
    </row>
    <row r="885" spans="18:25" x14ac:dyDescent="0.25">
      <c r="R885" s="34">
        <v>3.452</v>
      </c>
      <c r="S885" s="35" t="s">
        <v>4716</v>
      </c>
      <c r="T885" s="35" t="s">
        <v>14</v>
      </c>
      <c r="U885" s="35">
        <v>429</v>
      </c>
      <c r="V885" s="35" t="s">
        <v>4717</v>
      </c>
      <c r="X885" s="35" t="s">
        <v>4718</v>
      </c>
      <c r="Y885" s="35" t="s">
        <v>4719</v>
      </c>
    </row>
    <row r="886" spans="18:25" x14ac:dyDescent="0.25">
      <c r="R886" s="34">
        <v>3.452</v>
      </c>
      <c r="S886" s="35" t="s">
        <v>4720</v>
      </c>
      <c r="T886" s="35" t="s">
        <v>14</v>
      </c>
      <c r="U886" s="35">
        <v>444</v>
      </c>
      <c r="V886" s="35" t="s">
        <v>4721</v>
      </c>
      <c r="X886" s="35" t="s">
        <v>4722</v>
      </c>
      <c r="Y886" s="35" t="s">
        <v>4723</v>
      </c>
    </row>
    <row r="887" spans="18:25" x14ac:dyDescent="0.25">
      <c r="R887" s="34">
        <v>3.452</v>
      </c>
      <c r="S887" s="35" t="s">
        <v>4724</v>
      </c>
      <c r="T887" s="35" t="s">
        <v>14</v>
      </c>
      <c r="U887" s="35">
        <v>1101</v>
      </c>
      <c r="Y887" s="35" t="s">
        <v>32</v>
      </c>
    </row>
    <row r="888" spans="18:25" x14ac:dyDescent="0.25">
      <c r="R888" s="34">
        <v>3.452</v>
      </c>
      <c r="S888" s="35" t="s">
        <v>4725</v>
      </c>
      <c r="T888" s="35" t="s">
        <v>14</v>
      </c>
      <c r="U888" s="35">
        <v>264</v>
      </c>
      <c r="V888" s="35" t="s">
        <v>4726</v>
      </c>
      <c r="Y888" s="35" t="s">
        <v>4727</v>
      </c>
    </row>
    <row r="889" spans="18:25" x14ac:dyDescent="0.25">
      <c r="R889" s="34">
        <v>3.452</v>
      </c>
      <c r="S889" s="35" t="s">
        <v>4728</v>
      </c>
      <c r="T889" s="35" t="s">
        <v>14</v>
      </c>
      <c r="U889" s="35">
        <v>600</v>
      </c>
      <c r="Y889" s="35" t="s">
        <v>32</v>
      </c>
    </row>
    <row r="890" spans="18:25" x14ac:dyDescent="0.25">
      <c r="R890" s="34">
        <v>3.452</v>
      </c>
      <c r="S890" s="35" t="s">
        <v>4729</v>
      </c>
      <c r="T890" s="35" t="s">
        <v>14</v>
      </c>
      <c r="U890" s="35">
        <v>627</v>
      </c>
      <c r="V890" s="35" t="s">
        <v>4730</v>
      </c>
      <c r="W890" s="35" t="s">
        <v>4731</v>
      </c>
      <c r="X890" s="35" t="s">
        <v>4732</v>
      </c>
      <c r="Y890" s="35" t="s">
        <v>4733</v>
      </c>
    </row>
    <row r="891" spans="18:25" x14ac:dyDescent="0.25">
      <c r="R891" s="34">
        <v>3.452</v>
      </c>
      <c r="S891" s="35" t="s">
        <v>4734</v>
      </c>
      <c r="T891" s="35" t="s">
        <v>14</v>
      </c>
      <c r="U891" s="35">
        <v>570</v>
      </c>
      <c r="Y891" s="35" t="s">
        <v>32</v>
      </c>
    </row>
    <row r="892" spans="18:25" x14ac:dyDescent="0.25">
      <c r="R892" s="34">
        <v>3.452</v>
      </c>
      <c r="S892" s="35" t="s">
        <v>4735</v>
      </c>
      <c r="T892" s="35" t="s">
        <v>14</v>
      </c>
      <c r="U892" s="35">
        <v>291</v>
      </c>
      <c r="V892" s="35" t="s">
        <v>4736</v>
      </c>
      <c r="X892" s="35" t="s">
        <v>4737</v>
      </c>
      <c r="Y892" s="35" t="s">
        <v>4738</v>
      </c>
    </row>
    <row r="893" spans="18:25" x14ac:dyDescent="0.25">
      <c r="R893" s="34">
        <v>3.452</v>
      </c>
      <c r="S893" s="35" t="s">
        <v>4739</v>
      </c>
      <c r="T893" s="35" t="s">
        <v>14</v>
      </c>
      <c r="U893" s="35">
        <v>1479</v>
      </c>
      <c r="V893" s="35" t="s">
        <v>4740</v>
      </c>
      <c r="X893" s="35" t="s">
        <v>4642</v>
      </c>
      <c r="Y893" s="35" t="s">
        <v>4643</v>
      </c>
    </row>
    <row r="894" spans="18:25" x14ac:dyDescent="0.25">
      <c r="R894" s="34">
        <v>3.452</v>
      </c>
      <c r="S894" s="35" t="s">
        <v>4741</v>
      </c>
      <c r="T894" s="35" t="s">
        <v>14</v>
      </c>
      <c r="U894" s="35">
        <v>519</v>
      </c>
      <c r="V894" s="35" t="s">
        <v>4742</v>
      </c>
      <c r="X894" s="35" t="s">
        <v>4737</v>
      </c>
      <c r="Y894" s="35" t="s">
        <v>4743</v>
      </c>
    </row>
    <row r="895" spans="18:25" x14ac:dyDescent="0.25">
      <c r="R895" s="34">
        <v>3.452</v>
      </c>
      <c r="S895" s="35" t="s">
        <v>4744</v>
      </c>
      <c r="T895" s="35" t="s">
        <v>14</v>
      </c>
      <c r="U895" s="35">
        <v>654</v>
      </c>
      <c r="V895" s="35" t="s">
        <v>4745</v>
      </c>
      <c r="X895" s="35" t="s">
        <v>2556</v>
      </c>
      <c r="Y895" s="35" t="s">
        <v>2557</v>
      </c>
    </row>
    <row r="896" spans="18:25" x14ac:dyDescent="0.25">
      <c r="R896" s="34">
        <v>3.452</v>
      </c>
      <c r="S896" s="35" t="s">
        <v>4746</v>
      </c>
      <c r="T896" s="35" t="s">
        <v>14</v>
      </c>
      <c r="U896" s="35">
        <v>912</v>
      </c>
      <c r="V896" s="35" t="s">
        <v>4747</v>
      </c>
      <c r="W896" s="35" t="s">
        <v>567</v>
      </c>
      <c r="X896" s="35" t="s">
        <v>579</v>
      </c>
      <c r="Y896" s="35" t="s">
        <v>580</v>
      </c>
    </row>
    <row r="897" spans="18:25" x14ac:dyDescent="0.25">
      <c r="R897" s="34">
        <v>3.452</v>
      </c>
      <c r="S897" s="35" t="s">
        <v>4748</v>
      </c>
      <c r="T897" s="35" t="s">
        <v>14</v>
      </c>
      <c r="U897" s="35">
        <v>1365</v>
      </c>
      <c r="V897" s="35" t="s">
        <v>4749</v>
      </c>
      <c r="W897" s="35" t="s">
        <v>567</v>
      </c>
      <c r="X897" s="35" t="s">
        <v>568</v>
      </c>
      <c r="Y897" s="35" t="s">
        <v>569</v>
      </c>
    </row>
    <row r="898" spans="18:25" x14ac:dyDescent="0.25">
      <c r="R898" s="34">
        <v>3.452</v>
      </c>
      <c r="S898" s="35" t="s">
        <v>4750</v>
      </c>
      <c r="T898" s="35" t="s">
        <v>14</v>
      </c>
      <c r="U898" s="35">
        <v>1425</v>
      </c>
      <c r="V898" s="35" t="s">
        <v>4751</v>
      </c>
      <c r="Y898" s="35" t="s">
        <v>4752</v>
      </c>
    </row>
    <row r="899" spans="18:25" x14ac:dyDescent="0.25">
      <c r="R899" s="34">
        <v>3.452</v>
      </c>
      <c r="S899" s="35" t="s">
        <v>4753</v>
      </c>
      <c r="T899" s="35" t="s">
        <v>14</v>
      </c>
      <c r="U899" s="35">
        <v>1434</v>
      </c>
      <c r="V899" s="35" t="s">
        <v>4754</v>
      </c>
      <c r="W899" s="35" t="s">
        <v>355</v>
      </c>
      <c r="X899" s="35" t="s">
        <v>796</v>
      </c>
      <c r="Y899" s="35" t="s">
        <v>797</v>
      </c>
    </row>
    <row r="900" spans="18:25" x14ac:dyDescent="0.25">
      <c r="R900" s="34">
        <v>3.452</v>
      </c>
      <c r="S900" s="35" t="s">
        <v>4755</v>
      </c>
      <c r="T900" s="35" t="s">
        <v>14</v>
      </c>
      <c r="U900" s="35">
        <v>582</v>
      </c>
      <c r="V900" s="35" t="s">
        <v>4756</v>
      </c>
      <c r="X900" s="35" t="s">
        <v>788</v>
      </c>
      <c r="Y900" s="35" t="s">
        <v>789</v>
      </c>
    </row>
    <row r="901" spans="18:25" x14ac:dyDescent="0.25">
      <c r="R901" s="34">
        <v>3.452</v>
      </c>
      <c r="S901" s="35" t="s">
        <v>4757</v>
      </c>
      <c r="T901" s="35" t="s">
        <v>14</v>
      </c>
      <c r="U901" s="35">
        <v>348</v>
      </c>
      <c r="V901" s="35" t="s">
        <v>4758</v>
      </c>
      <c r="X901" s="35" t="s">
        <v>778</v>
      </c>
      <c r="Y901" s="35" t="s">
        <v>779</v>
      </c>
    </row>
    <row r="902" spans="18:25" x14ac:dyDescent="0.25">
      <c r="R902" s="34">
        <v>3.452</v>
      </c>
      <c r="S902" s="35" t="s">
        <v>4759</v>
      </c>
      <c r="T902" s="35" t="s">
        <v>14</v>
      </c>
      <c r="U902" s="35">
        <v>1131</v>
      </c>
      <c r="V902" s="35" t="s">
        <v>4760</v>
      </c>
      <c r="X902" s="35" t="s">
        <v>4642</v>
      </c>
      <c r="Y902" s="35" t="s">
        <v>4643</v>
      </c>
    </row>
    <row r="903" spans="18:25" x14ac:dyDescent="0.25">
      <c r="R903" s="34">
        <v>3.452</v>
      </c>
      <c r="S903" s="35" t="s">
        <v>4761</v>
      </c>
      <c r="T903" s="35" t="s">
        <v>14</v>
      </c>
      <c r="U903" s="35">
        <v>582</v>
      </c>
      <c r="V903" s="35" t="s">
        <v>4762</v>
      </c>
      <c r="W903" s="35" t="s">
        <v>716</v>
      </c>
      <c r="X903" s="35" t="s">
        <v>717</v>
      </c>
      <c r="Y903" s="35" t="s">
        <v>718</v>
      </c>
    </row>
    <row r="904" spans="18:25" x14ac:dyDescent="0.25">
      <c r="R904" s="34">
        <v>3.452</v>
      </c>
      <c r="S904" s="35" t="s">
        <v>4763</v>
      </c>
      <c r="T904" s="35" t="s">
        <v>14</v>
      </c>
      <c r="U904" s="35">
        <v>444</v>
      </c>
      <c r="V904" s="35" t="s">
        <v>4764</v>
      </c>
      <c r="X904" s="35" t="s">
        <v>4765</v>
      </c>
      <c r="Y904" s="35" t="s">
        <v>4766</v>
      </c>
    </row>
    <row r="905" spans="18:25" x14ac:dyDescent="0.25">
      <c r="R905" s="34">
        <v>3.452</v>
      </c>
      <c r="S905" s="35" t="s">
        <v>4767</v>
      </c>
      <c r="T905" s="35" t="s">
        <v>14</v>
      </c>
      <c r="U905" s="35">
        <v>768</v>
      </c>
      <c r="V905" s="35" t="s">
        <v>1848</v>
      </c>
      <c r="X905" s="35" t="s">
        <v>1849</v>
      </c>
      <c r="Y905" s="35" t="s">
        <v>1850</v>
      </c>
    </row>
    <row r="906" spans="18:25" x14ac:dyDescent="0.25">
      <c r="R906" s="34">
        <v>3.452</v>
      </c>
      <c r="S906" s="35" t="s">
        <v>4768</v>
      </c>
      <c r="T906" s="35" t="s">
        <v>14</v>
      </c>
      <c r="U906" s="35">
        <v>1008</v>
      </c>
      <c r="V906" s="35" t="s">
        <v>4769</v>
      </c>
      <c r="X906" s="35" t="s">
        <v>1830</v>
      </c>
      <c r="Y906" s="35" t="s">
        <v>4770</v>
      </c>
    </row>
    <row r="907" spans="18:25" x14ac:dyDescent="0.25">
      <c r="R907" s="34">
        <v>3.452</v>
      </c>
      <c r="S907" s="35" t="s">
        <v>4771</v>
      </c>
      <c r="T907" s="35" t="s">
        <v>14</v>
      </c>
      <c r="U907" s="35">
        <v>960</v>
      </c>
      <c r="V907" s="35" t="s">
        <v>4772</v>
      </c>
      <c r="X907" s="35" t="s">
        <v>4773</v>
      </c>
      <c r="Y907" s="35" t="s">
        <v>4774</v>
      </c>
    </row>
    <row r="908" spans="18:25" x14ac:dyDescent="0.25">
      <c r="R908" s="34">
        <v>3.452</v>
      </c>
      <c r="S908" s="35" t="s">
        <v>4775</v>
      </c>
      <c r="T908" s="35" t="s">
        <v>14</v>
      </c>
      <c r="U908" s="35">
        <v>630</v>
      </c>
      <c r="V908" s="35" t="s">
        <v>4776</v>
      </c>
      <c r="W908" s="35" t="s">
        <v>1095</v>
      </c>
      <c r="X908" s="35" t="s">
        <v>4777</v>
      </c>
      <c r="Y908" s="35" t="s">
        <v>4778</v>
      </c>
    </row>
    <row r="909" spans="18:25" x14ac:dyDescent="0.25">
      <c r="R909" s="34">
        <v>3.452</v>
      </c>
      <c r="S909" s="35" t="s">
        <v>4779</v>
      </c>
      <c r="T909" s="35" t="s">
        <v>14</v>
      </c>
      <c r="U909" s="35">
        <v>876</v>
      </c>
      <c r="V909" s="35" t="s">
        <v>4780</v>
      </c>
      <c r="Y909" s="35" t="s">
        <v>4781</v>
      </c>
    </row>
    <row r="910" spans="18:25" x14ac:dyDescent="0.25">
      <c r="R910" s="34">
        <v>3.452</v>
      </c>
      <c r="S910" s="35" t="s">
        <v>4782</v>
      </c>
      <c r="T910" s="35" t="s">
        <v>14</v>
      </c>
      <c r="U910" s="35">
        <v>783</v>
      </c>
      <c r="V910" s="35" t="s">
        <v>4783</v>
      </c>
      <c r="X910" s="35" t="s">
        <v>4784</v>
      </c>
      <c r="Y910" s="35" t="s">
        <v>4785</v>
      </c>
    </row>
    <row r="911" spans="18:25" x14ac:dyDescent="0.25">
      <c r="R911" s="34">
        <v>3.452</v>
      </c>
      <c r="S911" s="35" t="s">
        <v>4786</v>
      </c>
      <c r="T911" s="35" t="s">
        <v>14</v>
      </c>
      <c r="U911" s="35">
        <v>921</v>
      </c>
      <c r="V911" s="35" t="s">
        <v>4787</v>
      </c>
      <c r="X911" s="35" t="s">
        <v>4788</v>
      </c>
      <c r="Y911" s="35" t="s">
        <v>4789</v>
      </c>
    </row>
    <row r="912" spans="18:25" x14ac:dyDescent="0.25">
      <c r="R912" s="34">
        <v>2.2149999999999999</v>
      </c>
      <c r="S912" s="35" t="s">
        <v>4790</v>
      </c>
      <c r="T912" s="35" t="s">
        <v>14</v>
      </c>
      <c r="U912" s="35">
        <v>399</v>
      </c>
      <c r="Y912" s="35" t="s">
        <v>32</v>
      </c>
    </row>
    <row r="913" spans="18:25" x14ac:dyDescent="0.25">
      <c r="R913" s="34">
        <v>2.2149999999999999</v>
      </c>
      <c r="S913" s="35" t="s">
        <v>4791</v>
      </c>
      <c r="T913" s="35" t="s">
        <v>14</v>
      </c>
      <c r="U913" s="35">
        <v>270</v>
      </c>
      <c r="V913" s="35" t="s">
        <v>4792</v>
      </c>
      <c r="X913" s="35" t="s">
        <v>4324</v>
      </c>
      <c r="Y913" s="35" t="s">
        <v>4325</v>
      </c>
    </row>
    <row r="914" spans="18:25" x14ac:dyDescent="0.25">
      <c r="R914" s="34">
        <v>2.2149999999999999</v>
      </c>
      <c r="S914" s="35" t="s">
        <v>4793</v>
      </c>
      <c r="T914" s="35" t="s">
        <v>14</v>
      </c>
      <c r="U914" s="35">
        <v>150</v>
      </c>
      <c r="V914" s="35" t="s">
        <v>4794</v>
      </c>
      <c r="Y914" s="35" t="s">
        <v>4795</v>
      </c>
    </row>
    <row r="915" spans="18:25" x14ac:dyDescent="0.25">
      <c r="R915" s="34">
        <v>2.2149999999999999</v>
      </c>
      <c r="S915" s="35" t="s">
        <v>4796</v>
      </c>
      <c r="T915" s="35" t="s">
        <v>14</v>
      </c>
      <c r="U915" s="35">
        <v>975</v>
      </c>
      <c r="V915" s="35" t="s">
        <v>4797</v>
      </c>
      <c r="X915" s="35" t="s">
        <v>4798</v>
      </c>
      <c r="Y915" s="35" t="s">
        <v>4799</v>
      </c>
    </row>
    <row r="916" spans="18:25" x14ac:dyDescent="0.25">
      <c r="R916" s="34">
        <v>2.2149999999999999</v>
      </c>
      <c r="S916" s="35" t="s">
        <v>4800</v>
      </c>
      <c r="T916" s="35" t="s">
        <v>14</v>
      </c>
      <c r="U916" s="35">
        <v>123</v>
      </c>
      <c r="Y916" s="35" t="s">
        <v>32</v>
      </c>
    </row>
    <row r="917" spans="18:25" x14ac:dyDescent="0.25">
      <c r="R917" s="34">
        <v>2.2149999999999999</v>
      </c>
      <c r="S917" s="35" t="s">
        <v>4801</v>
      </c>
      <c r="T917" s="35" t="s">
        <v>14</v>
      </c>
      <c r="U917" s="35">
        <v>1536</v>
      </c>
      <c r="V917" s="35" t="s">
        <v>4478</v>
      </c>
      <c r="X917" s="35" t="s">
        <v>3853</v>
      </c>
      <c r="Y917" s="35" t="s">
        <v>4479</v>
      </c>
    </row>
    <row r="918" spans="18:25" x14ac:dyDescent="0.25">
      <c r="R918" s="34">
        <v>24.113499999999998</v>
      </c>
      <c r="S918" s="35" t="s">
        <v>4802</v>
      </c>
      <c r="T918" s="35" t="s">
        <v>14</v>
      </c>
      <c r="U918" s="35">
        <v>336</v>
      </c>
      <c r="V918" s="35" t="s">
        <v>1416</v>
      </c>
      <c r="W918" s="35" t="s">
        <v>1417</v>
      </c>
      <c r="Y918" s="35" t="s">
        <v>1418</v>
      </c>
    </row>
    <row r="919" spans="18:25" x14ac:dyDescent="0.25">
      <c r="R919" s="34">
        <v>24.113499999999998</v>
      </c>
      <c r="S919" s="35" t="s">
        <v>4803</v>
      </c>
      <c r="T919" s="35" t="s">
        <v>14</v>
      </c>
      <c r="U919" s="35">
        <v>288</v>
      </c>
      <c r="Y919" s="35" t="s">
        <v>32</v>
      </c>
    </row>
    <row r="920" spans="18:25" x14ac:dyDescent="0.25">
      <c r="R920" s="34">
        <v>24.113499999999998</v>
      </c>
      <c r="S920" s="35" t="s">
        <v>4804</v>
      </c>
      <c r="T920" s="35" t="s">
        <v>14</v>
      </c>
      <c r="U920" s="35">
        <v>735</v>
      </c>
      <c r="V920" s="35" t="s">
        <v>4805</v>
      </c>
      <c r="X920" s="35" t="s">
        <v>4806</v>
      </c>
      <c r="Y920" s="35" t="s">
        <v>4807</v>
      </c>
    </row>
    <row r="921" spans="18:25" x14ac:dyDescent="0.25">
      <c r="R921" s="34">
        <v>24.113499999999998</v>
      </c>
      <c r="S921" s="35" t="s">
        <v>4808</v>
      </c>
      <c r="T921" s="35" t="s">
        <v>14</v>
      </c>
      <c r="U921" s="35">
        <v>234</v>
      </c>
      <c r="Y921" s="35" t="s">
        <v>32</v>
      </c>
    </row>
    <row r="922" spans="18:25" x14ac:dyDescent="0.25">
      <c r="R922" s="34">
        <v>24.113499999999998</v>
      </c>
      <c r="S922" s="35" t="s">
        <v>4809</v>
      </c>
      <c r="T922" s="35" t="s">
        <v>14</v>
      </c>
      <c r="U922" s="35">
        <v>765</v>
      </c>
      <c r="W922" s="35" t="s">
        <v>4810</v>
      </c>
      <c r="X922" s="35" t="s">
        <v>4811</v>
      </c>
      <c r="Y922" s="35" t="s">
        <v>4812</v>
      </c>
    </row>
    <row r="923" spans="18:25" x14ac:dyDescent="0.25">
      <c r="R923" s="34">
        <v>24.113499999999998</v>
      </c>
      <c r="S923" s="35" t="s">
        <v>4813</v>
      </c>
      <c r="T923" s="35" t="s">
        <v>14</v>
      </c>
      <c r="U923" s="35">
        <v>522</v>
      </c>
      <c r="V923" s="35" t="s">
        <v>4814</v>
      </c>
      <c r="X923" s="35" t="s">
        <v>699</v>
      </c>
      <c r="Y923" s="35" t="s">
        <v>700</v>
      </c>
    </row>
    <row r="924" spans="18:25" x14ac:dyDescent="0.25">
      <c r="R924" s="34">
        <v>24.113499999999998</v>
      </c>
      <c r="S924" s="35" t="s">
        <v>4815</v>
      </c>
      <c r="T924" s="35" t="s">
        <v>14</v>
      </c>
      <c r="U924" s="35">
        <v>735</v>
      </c>
      <c r="Y924" s="35" t="s">
        <v>32</v>
      </c>
    </row>
    <row r="925" spans="18:25" x14ac:dyDescent="0.25">
      <c r="R925" s="34">
        <v>24.113499999999998</v>
      </c>
      <c r="S925" s="35" t="s">
        <v>4816</v>
      </c>
      <c r="T925" s="35" t="s">
        <v>14</v>
      </c>
      <c r="U925" s="35">
        <v>330</v>
      </c>
      <c r="Y925" s="35" t="s">
        <v>32</v>
      </c>
    </row>
    <row r="926" spans="18:25" x14ac:dyDescent="0.25">
      <c r="R926" s="34">
        <v>24.113499999999998</v>
      </c>
      <c r="S926" s="35" t="s">
        <v>4817</v>
      </c>
      <c r="T926" s="35" t="s">
        <v>14</v>
      </c>
      <c r="U926" s="35">
        <v>1140</v>
      </c>
      <c r="V926" s="35" t="s">
        <v>4818</v>
      </c>
      <c r="W926" s="35" t="s">
        <v>4819</v>
      </c>
      <c r="X926" s="35" t="s">
        <v>4820</v>
      </c>
      <c r="Y926" s="35" t="s">
        <v>4821</v>
      </c>
    </row>
    <row r="927" spans="18:25" x14ac:dyDescent="0.25">
      <c r="R927" s="34">
        <v>11.179</v>
      </c>
      <c r="S927" s="35" t="s">
        <v>4822</v>
      </c>
      <c r="T927" s="35" t="s">
        <v>14</v>
      </c>
      <c r="U927" s="35">
        <v>606</v>
      </c>
      <c r="V927" s="35" t="s">
        <v>4823</v>
      </c>
      <c r="X927" s="35" t="s">
        <v>4824</v>
      </c>
      <c r="Y927" s="35" t="s">
        <v>4825</v>
      </c>
    </row>
    <row r="928" spans="18:25" x14ac:dyDescent="0.25">
      <c r="R928" s="34">
        <v>11.179</v>
      </c>
      <c r="S928" s="35" t="s">
        <v>4826</v>
      </c>
      <c r="T928" s="35" t="s">
        <v>14</v>
      </c>
      <c r="U928" s="35">
        <v>963</v>
      </c>
      <c r="V928" s="35" t="s">
        <v>4827</v>
      </c>
      <c r="W928" s="35" t="s">
        <v>4828</v>
      </c>
      <c r="X928" s="35" t="s">
        <v>4829</v>
      </c>
      <c r="Y928" s="35" t="s">
        <v>2603</v>
      </c>
    </row>
    <row r="929" spans="18:25" x14ac:dyDescent="0.25">
      <c r="R929" s="34">
        <v>11.179</v>
      </c>
      <c r="S929" s="35" t="s">
        <v>4830</v>
      </c>
      <c r="T929" s="35" t="s">
        <v>14</v>
      </c>
      <c r="U929" s="35">
        <v>1011</v>
      </c>
      <c r="V929" s="35" t="s">
        <v>4831</v>
      </c>
      <c r="W929" s="35" t="s">
        <v>4832</v>
      </c>
      <c r="X929" s="35" t="s">
        <v>4111</v>
      </c>
      <c r="Y929" s="35" t="s">
        <v>4112</v>
      </c>
    </row>
    <row r="930" spans="18:25" x14ac:dyDescent="0.25">
      <c r="R930" s="34">
        <v>11.179</v>
      </c>
      <c r="S930" s="35" t="s">
        <v>4833</v>
      </c>
      <c r="T930" s="35" t="s">
        <v>14</v>
      </c>
      <c r="U930" s="35">
        <v>591</v>
      </c>
      <c r="Y930" s="35" t="s">
        <v>4834</v>
      </c>
    </row>
    <row r="931" spans="18:25" x14ac:dyDescent="0.25">
      <c r="R931" s="34">
        <v>11.179</v>
      </c>
      <c r="S931" s="35" t="s">
        <v>4835</v>
      </c>
      <c r="T931" s="35" t="s">
        <v>14</v>
      </c>
      <c r="U931" s="35">
        <v>207</v>
      </c>
      <c r="Y931" s="35" t="s">
        <v>32</v>
      </c>
    </row>
    <row r="932" spans="18:25" x14ac:dyDescent="0.25">
      <c r="R932" s="34">
        <v>11.179</v>
      </c>
      <c r="S932" s="35" t="s">
        <v>4836</v>
      </c>
      <c r="T932" s="35" t="s">
        <v>14</v>
      </c>
      <c r="U932" s="35">
        <v>1167</v>
      </c>
      <c r="V932" s="35" t="s">
        <v>4837</v>
      </c>
      <c r="W932" s="35" t="s">
        <v>1443</v>
      </c>
      <c r="X932" s="35" t="s">
        <v>2284</v>
      </c>
      <c r="Y932" s="35" t="s">
        <v>4103</v>
      </c>
    </row>
    <row r="933" spans="18:25" x14ac:dyDescent="0.25">
      <c r="R933" s="34">
        <v>11.179</v>
      </c>
      <c r="S933" s="35" t="s">
        <v>4838</v>
      </c>
      <c r="T933" s="35" t="s">
        <v>14</v>
      </c>
      <c r="U933" s="35">
        <v>369</v>
      </c>
      <c r="V933" s="35" t="s">
        <v>4839</v>
      </c>
      <c r="X933" s="35" t="s">
        <v>2984</v>
      </c>
      <c r="Y933" s="35" t="s">
        <v>2985</v>
      </c>
    </row>
    <row r="934" spans="18:25" x14ac:dyDescent="0.25">
      <c r="R934" s="34">
        <v>11.179</v>
      </c>
      <c r="S934" s="35" t="s">
        <v>4840</v>
      </c>
      <c r="T934" s="35" t="s">
        <v>14</v>
      </c>
      <c r="U934" s="35">
        <v>363</v>
      </c>
      <c r="Y934" s="35" t="s">
        <v>32</v>
      </c>
    </row>
    <row r="935" spans="18:25" x14ac:dyDescent="0.25">
      <c r="R935" s="34">
        <v>17.649999999999999</v>
      </c>
      <c r="S935" s="35" t="s">
        <v>4841</v>
      </c>
      <c r="T935" s="35" t="s">
        <v>14</v>
      </c>
      <c r="U935" s="35">
        <v>966</v>
      </c>
      <c r="V935" s="35" t="s">
        <v>4842</v>
      </c>
      <c r="X935" s="35" t="s">
        <v>489</v>
      </c>
      <c r="Y935" s="35" t="s">
        <v>1923</v>
      </c>
    </row>
    <row r="936" spans="18:25" x14ac:dyDescent="0.25">
      <c r="R936" s="34">
        <v>17.649999999999999</v>
      </c>
      <c r="S936" s="35" t="s">
        <v>4843</v>
      </c>
      <c r="T936" s="35" t="s">
        <v>14</v>
      </c>
      <c r="U936" s="35">
        <v>318</v>
      </c>
      <c r="Y936" s="35" t="s">
        <v>32</v>
      </c>
    </row>
    <row r="937" spans="18:25" x14ac:dyDescent="0.25">
      <c r="R937" s="34">
        <v>13.499000000000001</v>
      </c>
      <c r="S937" s="35" t="s">
        <v>4844</v>
      </c>
      <c r="T937" s="35" t="s">
        <v>14</v>
      </c>
      <c r="U937" s="35">
        <v>753</v>
      </c>
      <c r="V937" s="35" t="s">
        <v>4845</v>
      </c>
      <c r="W937" s="35" t="s">
        <v>4846</v>
      </c>
      <c r="X937" s="35" t="s">
        <v>4417</v>
      </c>
      <c r="Y937" s="35" t="s">
        <v>4418</v>
      </c>
    </row>
    <row r="938" spans="18:25" x14ac:dyDescent="0.25">
      <c r="R938" s="34">
        <v>13.499000000000001</v>
      </c>
      <c r="S938" s="35" t="s">
        <v>4847</v>
      </c>
      <c r="T938" s="35" t="s">
        <v>14</v>
      </c>
      <c r="U938" s="35">
        <v>465</v>
      </c>
      <c r="V938" s="35" t="s">
        <v>4848</v>
      </c>
      <c r="X938" s="35" t="s">
        <v>4422</v>
      </c>
      <c r="Y938" s="35" t="s">
        <v>4423</v>
      </c>
    </row>
    <row r="939" spans="18:25" x14ac:dyDescent="0.25">
      <c r="R939" s="34">
        <v>13.499000000000001</v>
      </c>
      <c r="S939" s="35" t="s">
        <v>4849</v>
      </c>
      <c r="T939" s="35" t="s">
        <v>14</v>
      </c>
      <c r="U939" s="35">
        <v>720</v>
      </c>
      <c r="V939" s="35" t="s">
        <v>4850</v>
      </c>
      <c r="Y939" s="35" t="s">
        <v>4427</v>
      </c>
    </row>
    <row r="940" spans="18:25" x14ac:dyDescent="0.25">
      <c r="R940" s="34">
        <v>13.499000000000001</v>
      </c>
      <c r="S940" s="35" t="s">
        <v>4851</v>
      </c>
      <c r="T940" s="35" t="s">
        <v>14</v>
      </c>
      <c r="U940" s="35">
        <v>222</v>
      </c>
      <c r="V940" s="35" t="s">
        <v>4398</v>
      </c>
      <c r="Y940" s="35" t="s">
        <v>4432</v>
      </c>
    </row>
    <row r="941" spans="18:25" x14ac:dyDescent="0.25">
      <c r="R941" s="34">
        <v>13.499000000000001</v>
      </c>
      <c r="S941" s="35" t="s">
        <v>4852</v>
      </c>
      <c r="T941" s="35" t="s">
        <v>14</v>
      </c>
      <c r="U941" s="35">
        <v>531</v>
      </c>
      <c r="V941" s="35" t="s">
        <v>4853</v>
      </c>
      <c r="X941" s="35" t="s">
        <v>4439</v>
      </c>
      <c r="Y941" s="35" t="s">
        <v>4224</v>
      </c>
    </row>
    <row r="942" spans="18:25" x14ac:dyDescent="0.25">
      <c r="R942" s="34">
        <v>13.499000000000001</v>
      </c>
      <c r="S942" s="35" t="s">
        <v>4854</v>
      </c>
      <c r="T942" s="35" t="s">
        <v>14</v>
      </c>
      <c r="U942" s="35">
        <v>543</v>
      </c>
      <c r="V942" s="35" t="s">
        <v>4855</v>
      </c>
      <c r="X942" s="35" t="s">
        <v>4443</v>
      </c>
      <c r="Y942" s="35" t="s">
        <v>4444</v>
      </c>
    </row>
    <row r="943" spans="18:25" x14ac:dyDescent="0.25">
      <c r="R943" s="34">
        <v>24.632000000000001</v>
      </c>
      <c r="S943" s="35" t="s">
        <v>4856</v>
      </c>
      <c r="T943" s="35" t="s">
        <v>14</v>
      </c>
      <c r="U943" s="35">
        <v>546</v>
      </c>
      <c r="Y943" s="35" t="s">
        <v>32</v>
      </c>
    </row>
    <row r="944" spans="18:25" x14ac:dyDescent="0.25">
      <c r="R944" s="34">
        <v>24.632000000000001</v>
      </c>
      <c r="S944" s="35" t="s">
        <v>4857</v>
      </c>
      <c r="T944" s="35" t="s">
        <v>14</v>
      </c>
      <c r="U944" s="35">
        <v>1173</v>
      </c>
      <c r="V944" s="35" t="s">
        <v>4858</v>
      </c>
      <c r="X944" s="35" t="s">
        <v>4859</v>
      </c>
      <c r="Y944" s="35" t="s">
        <v>4860</v>
      </c>
    </row>
    <row r="945" spans="18:25" x14ac:dyDescent="0.25">
      <c r="R945" s="34">
        <v>24.632000000000001</v>
      </c>
      <c r="S945" s="35" t="s">
        <v>4861</v>
      </c>
      <c r="T945" s="35" t="s">
        <v>14</v>
      </c>
      <c r="U945" s="35">
        <v>357</v>
      </c>
      <c r="V945" s="35" t="s">
        <v>4862</v>
      </c>
      <c r="X945" s="35" t="s">
        <v>238</v>
      </c>
      <c r="Y945" s="35" t="s">
        <v>3620</v>
      </c>
    </row>
    <row r="946" spans="18:25" x14ac:dyDescent="0.25">
      <c r="R946" s="34">
        <v>24.632000000000001</v>
      </c>
      <c r="S946" s="35" t="s">
        <v>4863</v>
      </c>
      <c r="T946" s="35" t="s">
        <v>14</v>
      </c>
      <c r="U946" s="35">
        <v>300</v>
      </c>
      <c r="V946" s="35" t="s">
        <v>842</v>
      </c>
      <c r="W946" s="35" t="s">
        <v>1191</v>
      </c>
      <c r="Y946" s="35" t="s">
        <v>843</v>
      </c>
    </row>
    <row r="947" spans="18:25" x14ac:dyDescent="0.25">
      <c r="R947" s="34">
        <v>24.611000000000001</v>
      </c>
      <c r="S947" s="35" t="s">
        <v>4864</v>
      </c>
      <c r="T947" s="35" t="s">
        <v>14</v>
      </c>
      <c r="U947" s="35">
        <v>525</v>
      </c>
      <c r="V947" s="35" t="s">
        <v>4865</v>
      </c>
      <c r="Y947" s="35" t="s">
        <v>4866</v>
      </c>
    </row>
  </sheetData>
  <mergeCells count="5">
    <mergeCell ref="A1:AG1"/>
    <mergeCell ref="A2:G2"/>
    <mergeCell ref="I2:P2"/>
    <mergeCell ref="R2:Y2"/>
    <mergeCell ref="AA2:A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Zaidi, Sani-e-Zehra</dc:creator>
  <cp:lastModifiedBy>Zaidi, Sani-e-Zehra</cp:lastModifiedBy>
  <dcterms:created xsi:type="dcterms:W3CDTF">2023-04-02T20:52:40Z</dcterms:created>
  <dcterms:modified xsi:type="dcterms:W3CDTF">2023-04-02T20:55:28Z</dcterms:modified>
</cp:coreProperties>
</file>